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Y:\Amministrazione\CONTABILITA'\BILANCI_Documentazione\anno 2024_25 - 01.04.24-31.03.2025\INTERCOMPANY\VINEY\"/>
    </mc:Choice>
  </mc:AlternateContent>
  <xr:revisionPtr revIDLastSave="0" documentId="13_ncr:1_{D47B2F10-09C6-4B5E-83FD-E561DB90B2CA}" xr6:coauthVersionLast="47" xr6:coauthVersionMax="47" xr10:uidLastSave="{00000000-0000-0000-0000-000000000000}"/>
  <bookViews>
    <workbookView xWindow="-108" yWindow="-108" windowWidth="23256" windowHeight="12576" tabRatio="922" activeTab="1" xr2:uid="{91B8DEE6-FE0F-47DE-9F43-32F1FD600922}"/>
  </bookViews>
  <sheets>
    <sheet name="Summary" sheetId="1" r:id="rId1"/>
    <sheet name="Sales" sheetId="2" r:id="rId2"/>
    <sheet name="Vim payables" sheetId="11" r:id="rId3"/>
    <sheet name="Tooling (Mould and Modification" sheetId="6" r:id="rId4"/>
    <sheet name="Debit note" sheetId="3" r:id="rId5"/>
    <sheet name="Vimercati_AR" sheetId="5" r:id="rId6"/>
    <sheet name="Payable to VCL" sheetId="7" r:id="rId7"/>
    <sheet name="Payable Viney 31st Mar'24" sheetId="8" r:id="rId8"/>
    <sheet name="Entries 1st Apr24 to 31 Mar 25" sheetId="9" r:id="rId9"/>
    <sheet name="Payable Viney 31st Mar'25" sheetId="10" r:id="rId10"/>
  </sheets>
  <externalReferences>
    <externalReference r:id="rId11"/>
  </externalReferences>
  <definedNames>
    <definedName name="_xlnm._FilterDatabase" localSheetId="8" hidden="1">'Entries 1st Apr24 to 31 Mar 25'!$A$1:$U$181</definedName>
    <definedName name="_xlnm._FilterDatabase" localSheetId="7" hidden="1">'Payable Viney 31st Mar''24'!$I$1:$T$206</definedName>
    <definedName name="_xlnm._FilterDatabase" localSheetId="1" hidden="1">Sales!$A$1:$H$158</definedName>
    <definedName name="_xlnm._FilterDatabase" localSheetId="5" hidden="1">Vimercati_AR!$A$2:$J$198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62" i="2" l="1"/>
  <c r="F363" i="2"/>
  <c r="F364" i="2"/>
  <c r="F365" i="2"/>
  <c r="F366" i="2"/>
  <c r="F361" i="2"/>
  <c r="E365" i="2"/>
  <c r="E366" i="2"/>
  <c r="E364" i="2"/>
  <c r="E362" i="2"/>
  <c r="E363" i="2"/>
  <c r="E361" i="2"/>
  <c r="E367" i="2" s="1"/>
  <c r="E357" i="2"/>
  <c r="E359" i="2" s="1"/>
  <c r="A340" i="2" l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I333" i="2" l="1"/>
  <c r="A187" i="2" l="1"/>
  <c r="A198" i="2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N14" i="11"/>
  <c r="E9" i="11"/>
  <c r="C14" i="1" s="1"/>
  <c r="F16" i="1"/>
  <c r="E6" i="1"/>
  <c r="E15" i="1"/>
  <c r="E13" i="1"/>
  <c r="F13" i="1" s="1"/>
  <c r="E12" i="1"/>
  <c r="E8" i="1"/>
  <c r="E5" i="1"/>
  <c r="P263" i="10"/>
  <c r="N194" i="9"/>
  <c r="N181" i="9"/>
  <c r="X179" i="9"/>
  <c r="W179" i="9"/>
  <c r="T179" i="9"/>
  <c r="U179" i="9" s="1"/>
  <c r="X176" i="9"/>
  <c r="W176" i="9"/>
  <c r="T176" i="9"/>
  <c r="U176" i="9" s="1"/>
  <c r="X175" i="9"/>
  <c r="W175" i="9"/>
  <c r="T175" i="9"/>
  <c r="U175" i="9" s="1"/>
  <c r="X174" i="9"/>
  <c r="W174" i="9"/>
  <c r="T174" i="9"/>
  <c r="U174" i="9" s="1"/>
  <c r="X173" i="9"/>
  <c r="W173" i="9"/>
  <c r="T173" i="9"/>
  <c r="U173" i="9" s="1"/>
  <c r="X172" i="9"/>
  <c r="W172" i="9"/>
  <c r="T172" i="9"/>
  <c r="U172" i="9" s="1"/>
  <c r="X171" i="9"/>
  <c r="W171" i="9"/>
  <c r="T171" i="9"/>
  <c r="U171" i="9" s="1"/>
  <c r="N165" i="9"/>
  <c r="N14" i="9"/>
  <c r="P210" i="8"/>
  <c r="T196" i="8"/>
  <c r="T195" i="8"/>
  <c r="T194" i="8"/>
  <c r="T192" i="8"/>
  <c r="T188" i="8"/>
  <c r="T186" i="8"/>
  <c r="T185" i="8"/>
  <c r="T174" i="8"/>
  <c r="T170" i="8"/>
  <c r="T164" i="8"/>
  <c r="T160" i="8"/>
  <c r="T155" i="8"/>
  <c r="C11" i="7"/>
  <c r="F11" i="7" s="1"/>
  <c r="C10" i="7"/>
  <c r="F10" i="7" s="1"/>
  <c r="C9" i="7"/>
  <c r="F9" i="7" s="1"/>
  <c r="C8" i="7"/>
  <c r="F8" i="7" s="1"/>
  <c r="C6" i="7"/>
  <c r="F6" i="7" s="1"/>
  <c r="C5" i="7"/>
  <c r="E7" i="1" l="1"/>
  <c r="E11" i="1"/>
  <c r="C7" i="7"/>
  <c r="F5" i="7"/>
  <c r="D10" i="1"/>
  <c r="D9" i="1"/>
  <c r="C10" i="1"/>
  <c r="F10" i="1" s="1"/>
  <c r="C9" i="1"/>
  <c r="F9" i="1" s="1"/>
  <c r="A5" i="6"/>
  <c r="A6" i="6" s="1"/>
  <c r="A4" i="6"/>
  <c r="B224" i="5"/>
  <c r="B221" i="5"/>
  <c r="B220" i="5"/>
  <c r="B219" i="5"/>
  <c r="B218" i="5"/>
  <c r="B217" i="5"/>
  <c r="F224" i="5"/>
  <c r="E17" i="1" l="1"/>
  <c r="E19" i="1" s="1"/>
  <c r="C12" i="7"/>
  <c r="F7" i="7"/>
  <c r="E1" i="3"/>
  <c r="G12" i="3"/>
  <c r="G1" i="3" s="1"/>
  <c r="C15" i="7" l="1"/>
  <c r="F12" i="7"/>
  <c r="C225" i="5"/>
  <c r="G11" i="3"/>
  <c r="E1" i="2" l="1"/>
  <c r="C8" i="1" s="1"/>
  <c r="G162" i="3"/>
  <c r="G161" i="3"/>
  <c r="G160" i="3"/>
  <c r="G159" i="3"/>
  <c r="G158" i="3"/>
  <c r="G157" i="3"/>
  <c r="G156" i="3"/>
  <c r="G155" i="3"/>
  <c r="G154" i="3"/>
  <c r="G153" i="3"/>
  <c r="G152" i="3"/>
  <c r="G151" i="3"/>
  <c r="G150" i="3"/>
  <c r="G149" i="3"/>
  <c r="G148" i="3"/>
  <c r="G147" i="3"/>
  <c r="G146" i="3"/>
  <c r="G145" i="3"/>
  <c r="G144" i="3"/>
  <c r="G143" i="3"/>
  <c r="G142" i="3"/>
  <c r="G141" i="3"/>
  <c r="G158" i="2"/>
  <c r="G157" i="2"/>
  <c r="G156" i="2"/>
  <c r="G155" i="2"/>
  <c r="G154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9" i="2"/>
  <c r="G140" i="3"/>
  <c r="G138" i="2"/>
  <c r="G1" i="2" l="1"/>
  <c r="C11" i="1"/>
  <c r="F11" i="1" s="1"/>
  <c r="F8" i="1"/>
  <c r="M222" i="5"/>
  <c r="M221" i="5"/>
  <c r="M220" i="5"/>
  <c r="M219" i="5"/>
  <c r="M218" i="5"/>
  <c r="M217" i="5"/>
  <c r="L222" i="5"/>
  <c r="L221" i="5"/>
  <c r="L220" i="5"/>
  <c r="L219" i="5"/>
  <c r="L218" i="5"/>
  <c r="C6" i="1" l="1"/>
  <c r="F6" i="1" s="1"/>
  <c r="F223" i="5"/>
  <c r="F222" i="5"/>
  <c r="F221" i="5"/>
  <c r="H221" i="5" s="1"/>
  <c r="F220" i="5"/>
  <c r="H220" i="5" s="1"/>
  <c r="F219" i="5"/>
  <c r="H219" i="5" s="1"/>
  <c r="F218" i="5"/>
  <c r="H218" i="5" s="1"/>
  <c r="C229" i="5" l="1"/>
  <c r="C231" i="5" s="1"/>
  <c r="D16" i="1" s="1"/>
  <c r="D15" i="1"/>
  <c r="F209" i="5"/>
  <c r="D209" i="5"/>
  <c r="H195" i="5"/>
  <c r="H63" i="5"/>
  <c r="H6" i="5"/>
  <c r="H5" i="5"/>
  <c r="H4" i="5"/>
  <c r="H3" i="5"/>
  <c r="H65" i="5"/>
  <c r="H64" i="5"/>
  <c r="H196" i="5"/>
  <c r="H178" i="5"/>
  <c r="H151" i="5"/>
  <c r="H137" i="5"/>
  <c r="H113" i="5"/>
  <c r="H99" i="5"/>
  <c r="H85" i="5"/>
  <c r="H194" i="5"/>
  <c r="G193" i="5"/>
  <c r="H193" i="5" s="1"/>
  <c r="G192" i="5"/>
  <c r="H192" i="5" s="1"/>
  <c r="H191" i="5"/>
  <c r="G190" i="5"/>
  <c r="H190" i="5" s="1"/>
  <c r="H189" i="5"/>
  <c r="H188" i="5"/>
  <c r="H187" i="5"/>
  <c r="G186" i="5"/>
  <c r="H186" i="5" s="1"/>
  <c r="H185" i="5"/>
  <c r="H184" i="5"/>
  <c r="H183" i="5"/>
  <c r="G182" i="5"/>
  <c r="H182" i="5" s="1"/>
  <c r="H181" i="5"/>
  <c r="H180" i="5"/>
  <c r="H179" i="5"/>
  <c r="H177" i="5"/>
  <c r="H176" i="5"/>
  <c r="H175" i="5"/>
  <c r="H174" i="5"/>
  <c r="H173" i="5"/>
  <c r="H172" i="5"/>
  <c r="H171" i="5"/>
  <c r="H170" i="5"/>
  <c r="H169" i="5"/>
  <c r="H168" i="5"/>
  <c r="H167" i="5"/>
  <c r="H166" i="5"/>
  <c r="H165" i="5"/>
  <c r="H164" i="5"/>
  <c r="H163" i="5"/>
  <c r="H162" i="5"/>
  <c r="H161" i="5"/>
  <c r="H160" i="5"/>
  <c r="H159" i="5"/>
  <c r="H158" i="5"/>
  <c r="D6" i="1" s="1"/>
  <c r="H157" i="5"/>
  <c r="H156" i="5"/>
  <c r="H155" i="5"/>
  <c r="H154" i="5"/>
  <c r="H153" i="5"/>
  <c r="H152" i="5"/>
  <c r="H150" i="5"/>
  <c r="H149" i="5"/>
  <c r="H148" i="5"/>
  <c r="H147" i="5"/>
  <c r="H146" i="5"/>
  <c r="H145" i="5"/>
  <c r="H144" i="5"/>
  <c r="H143" i="5"/>
  <c r="H142" i="5"/>
  <c r="H141" i="5"/>
  <c r="H140" i="5"/>
  <c r="H139" i="5"/>
  <c r="H138" i="5"/>
  <c r="H136" i="5"/>
  <c r="H135" i="5"/>
  <c r="H134" i="5"/>
  <c r="H133" i="5"/>
  <c r="H132" i="5"/>
  <c r="H131" i="5"/>
  <c r="H130" i="5"/>
  <c r="H129" i="5"/>
  <c r="H128" i="5"/>
  <c r="H127" i="5"/>
  <c r="H126" i="5"/>
  <c r="H125" i="5"/>
  <c r="H124" i="5"/>
  <c r="H123" i="5"/>
  <c r="H122" i="5"/>
  <c r="H121" i="5"/>
  <c r="H120" i="5"/>
  <c r="H119" i="5"/>
  <c r="H118" i="5"/>
  <c r="H117" i="5"/>
  <c r="H116" i="5"/>
  <c r="H115" i="5"/>
  <c r="H114" i="5"/>
  <c r="H112" i="5"/>
  <c r="H111" i="5"/>
  <c r="H110" i="5"/>
  <c r="H109" i="5"/>
  <c r="H108" i="5"/>
  <c r="H107" i="5"/>
  <c r="H106" i="5"/>
  <c r="H105" i="5"/>
  <c r="H104" i="5"/>
  <c r="H103" i="5"/>
  <c r="H102" i="5"/>
  <c r="H101" i="5"/>
  <c r="H100" i="5"/>
  <c r="H98" i="5"/>
  <c r="H97" i="5"/>
  <c r="H96" i="5"/>
  <c r="H95" i="5"/>
  <c r="H94" i="5"/>
  <c r="H93" i="5"/>
  <c r="H92" i="5"/>
  <c r="H91" i="5"/>
  <c r="H90" i="5"/>
  <c r="H89" i="5"/>
  <c r="H88" i="5"/>
  <c r="H87" i="5"/>
  <c r="H86" i="5"/>
  <c r="H84" i="5"/>
  <c r="H83" i="5"/>
  <c r="H82" i="5"/>
  <c r="H81" i="5"/>
  <c r="H80" i="5"/>
  <c r="H79" i="5"/>
  <c r="H78" i="5"/>
  <c r="H77" i="5"/>
  <c r="H76" i="5"/>
  <c r="H75" i="5"/>
  <c r="H74" i="5"/>
  <c r="H73" i="5"/>
  <c r="H72" i="5"/>
  <c r="H71" i="5"/>
  <c r="H70" i="5"/>
  <c r="H69" i="5"/>
  <c r="H68" i="5"/>
  <c r="H67" i="5"/>
  <c r="H66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F7" i="5"/>
  <c r="D7" i="5"/>
  <c r="A4" i="3"/>
  <c r="A5" i="3" s="1"/>
  <c r="A6" i="3" s="1"/>
  <c r="A7" i="3" s="1"/>
  <c r="A8" i="3" s="1"/>
  <c r="A9" i="3" s="1"/>
  <c r="A10" i="3" s="1"/>
  <c r="D12" i="1"/>
  <c r="C12" i="1"/>
  <c r="F12" i="1" s="1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D8" i="1"/>
  <c r="D11" i="1" s="1"/>
  <c r="R15" i="1"/>
  <c r="S15" i="1" s="1"/>
  <c r="R12" i="1"/>
  <c r="R8" i="1"/>
  <c r="R5" i="1"/>
  <c r="H209" i="5" l="1"/>
  <c r="S8" i="1"/>
  <c r="S12" i="1"/>
  <c r="D210" i="5"/>
  <c r="D198" i="5"/>
  <c r="H7" i="5"/>
  <c r="F210" i="5"/>
  <c r="F198" i="5"/>
  <c r="F211" i="5" s="1"/>
  <c r="C5" i="1" l="1"/>
  <c r="F5" i="1" s="1"/>
  <c r="H210" i="5"/>
  <c r="H198" i="5"/>
  <c r="D5" i="1" s="1"/>
  <c r="D7" i="1" s="1"/>
  <c r="D17" i="1" s="1"/>
  <c r="D211" i="5"/>
  <c r="C7" i="1" l="1"/>
  <c r="F7" i="1" s="1"/>
  <c r="S5" i="1"/>
  <c r="H211" i="5"/>
  <c r="A4" i="5" l="1"/>
  <c r="A5" i="5"/>
  <c r="A6" i="5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B225" i="5"/>
  <c r="C15" i="1"/>
  <c r="L217" i="5"/>
  <c r="F217" i="5"/>
  <c r="F225" i="5" s="1"/>
  <c r="H217" i="5"/>
  <c r="H225" i="5" s="1"/>
  <c r="C17" i="1" l="1"/>
  <c r="C19" i="1" s="1"/>
  <c r="F15" i="1"/>
  <c r="F17" i="1" s="1"/>
  <c r="F19" i="1" s="1"/>
</calcChain>
</file>

<file path=xl/sharedStrings.xml><?xml version="1.0" encoding="utf-8"?>
<sst xmlns="http://schemas.openxmlformats.org/spreadsheetml/2006/main" count="9712" uniqueCount="1245">
  <si>
    <t>Sr No</t>
  </si>
  <si>
    <t>Particulars</t>
  </si>
  <si>
    <t>Amount
(Euro)</t>
  </si>
  <si>
    <t>Amount
(INR)</t>
  </si>
  <si>
    <t>Remarks</t>
  </si>
  <si>
    <t>Collection during the year</t>
  </si>
  <si>
    <t>Date</t>
  </si>
  <si>
    <t>Invoice No.</t>
  </si>
  <si>
    <t xml:space="preserve">Amount in Billing Currency </t>
  </si>
  <si>
    <t>Exchange Rate</t>
  </si>
  <si>
    <t>Export sale in Accounting Currency</t>
  </si>
  <si>
    <t>Export   Sales</t>
  </si>
  <si>
    <t>EXP-K-01/24-25</t>
  </si>
  <si>
    <t>EXP-K-02/24-25</t>
  </si>
  <si>
    <t>EXP-K-03/24-25</t>
  </si>
  <si>
    <t>EXP-K-04/24-25</t>
  </si>
  <si>
    <t>EXP-K-05/24-25</t>
  </si>
  <si>
    <t>EXP-K-06/24-25</t>
  </si>
  <si>
    <t>EXP-K-07/24-25</t>
  </si>
  <si>
    <t>EXP-K-08/24-25</t>
  </si>
  <si>
    <t>EXP-K-09/24-25</t>
  </si>
  <si>
    <t>EXP-K-10/24-25</t>
  </si>
  <si>
    <t>EXP-K-11/24-25</t>
  </si>
  <si>
    <t>EXP-K-12/24-25</t>
  </si>
  <si>
    <t>EXP-K-13/24-25</t>
  </si>
  <si>
    <t>EXP-K-14/24-25</t>
  </si>
  <si>
    <t>EXP-K-15/24-25</t>
  </si>
  <si>
    <t>EXP-K-16/24-25</t>
  </si>
  <si>
    <t>EXP-K-17/24-25</t>
  </si>
  <si>
    <t>EXP-K-18/24-25</t>
  </si>
  <si>
    <t>EXP-K-19/24-25</t>
  </si>
  <si>
    <t>EXP-K-20/24-25</t>
  </si>
  <si>
    <t>EXP-K-21/24-25</t>
  </si>
  <si>
    <t>EXP-K-22/24-25</t>
  </si>
  <si>
    <t>Credit note</t>
  </si>
  <si>
    <t>CN/KU/011/24-25</t>
  </si>
  <si>
    <t>EXP-K-23/24-25</t>
  </si>
  <si>
    <t>EXP-K-24/24-25</t>
  </si>
  <si>
    <t>EXP-K-25/24-25</t>
  </si>
  <si>
    <t>EXP-K-26/24-25</t>
  </si>
  <si>
    <t>EXP-K-27/24-25</t>
  </si>
  <si>
    <t>EXP-K-28/24-25</t>
  </si>
  <si>
    <t>EXP-K-29/24-25</t>
  </si>
  <si>
    <t>EXP-K-30/24-25</t>
  </si>
  <si>
    <t>EXP-K-31/24-25</t>
  </si>
  <si>
    <t>EXP-K-32/24-25</t>
  </si>
  <si>
    <t>EXP-K-33/24-25</t>
  </si>
  <si>
    <t>EXP-K-34/24-25</t>
  </si>
  <si>
    <t>EXP-K-35/24-25</t>
  </si>
  <si>
    <t>EXP-K-36/24-25</t>
  </si>
  <si>
    <t>EXP-K-37/24-25</t>
  </si>
  <si>
    <t>EXP-K-38/24-25</t>
  </si>
  <si>
    <t>EXP-K-39/24-25</t>
  </si>
  <si>
    <t>CN/KU/019/24-25</t>
  </si>
  <si>
    <t>Export Sales</t>
  </si>
  <si>
    <t>EXP-K-40/24-25</t>
  </si>
  <si>
    <t>EXP-K-41/24-25</t>
  </si>
  <si>
    <t>EXP-K-42/24-25</t>
  </si>
  <si>
    <t>EXP-K-43/24-25</t>
  </si>
  <si>
    <t>EXP-K-44/24-25</t>
  </si>
  <si>
    <t>EXP-K-45/24-25</t>
  </si>
  <si>
    <t>EXP-K-46/24-25</t>
  </si>
  <si>
    <t>EXP-K-47/24-25</t>
  </si>
  <si>
    <t>EXP-K-48/24-25</t>
  </si>
  <si>
    <t>EXP-K-49/24-25</t>
  </si>
  <si>
    <t>EXP-K-50/24-25</t>
  </si>
  <si>
    <t>EXP-K-51/24-25</t>
  </si>
  <si>
    <t>EXP-K-52/24-25</t>
  </si>
  <si>
    <t>EXP-K-53/24-25</t>
  </si>
  <si>
    <t>EXP-K-54/24-25</t>
  </si>
  <si>
    <t>EXP-K-55/24-25</t>
  </si>
  <si>
    <t>EXP-K-56/24-25</t>
  </si>
  <si>
    <t>EXP-K-57/24-25</t>
  </si>
  <si>
    <t>EXP-K-58/24-25</t>
  </si>
  <si>
    <t>EXP-K-59/24-25</t>
  </si>
  <si>
    <t>EXP-K-60/24-25</t>
  </si>
  <si>
    <t>EXP-K-61/24-25</t>
  </si>
  <si>
    <t>EXP-K-62/24-25</t>
  </si>
  <si>
    <t>EXP-K-63/24-25</t>
  </si>
  <si>
    <t>EXP-K-64/24-25</t>
  </si>
  <si>
    <t>EXP-K-65/24-25</t>
  </si>
  <si>
    <t>EXP-K-66/24-25</t>
  </si>
  <si>
    <t>EXP-K-67/24-25</t>
  </si>
  <si>
    <t>EXP-K-68/24-25</t>
  </si>
  <si>
    <t>EXP-K-69/24-25</t>
  </si>
  <si>
    <t>EXP-K-70/24-25</t>
  </si>
  <si>
    <t>EXP-K-71/24-25</t>
  </si>
  <si>
    <t>EXP-K-72/24-25</t>
  </si>
  <si>
    <t>EXP-K-73/24-25</t>
  </si>
  <si>
    <t>EXP-K-74/24-25</t>
  </si>
  <si>
    <t>EXP-K-75/24-25</t>
  </si>
  <si>
    <t>EXP-K-76/24-25</t>
  </si>
  <si>
    <t>EXP-K-77/24-25</t>
  </si>
  <si>
    <t>EXP-K-78/24-25</t>
  </si>
  <si>
    <t>EXP-K-79/24-25</t>
  </si>
  <si>
    <t>EXP-K-80/24-25</t>
  </si>
  <si>
    <t>EXP-K-81/24-25</t>
  </si>
  <si>
    <t>EXP-K-82/24-25</t>
  </si>
  <si>
    <t>EXP-K-83/24-25</t>
  </si>
  <si>
    <t>EXP-K-84/24-25</t>
  </si>
  <si>
    <t>EXP-K-85/24-25</t>
  </si>
  <si>
    <t>EXP-K-86/24-25</t>
  </si>
  <si>
    <t>EXP-K-87/24-25</t>
  </si>
  <si>
    <t>EXP-K-88/24-25</t>
  </si>
  <si>
    <t>EXP-K-89/24-25</t>
  </si>
  <si>
    <t>EXP-K-90/24-25</t>
  </si>
  <si>
    <t>EXP-K-91/24-25</t>
  </si>
  <si>
    <t>EXP-K-92/24-25</t>
  </si>
  <si>
    <t>EXP-K-93/24-25</t>
  </si>
  <si>
    <t>EXP-K-94/24-25</t>
  </si>
  <si>
    <t>EXP-K-95/24-25</t>
  </si>
  <si>
    <t>EXP-K-96/24-25</t>
  </si>
  <si>
    <t>EXP-K-97/24-25</t>
  </si>
  <si>
    <t>EXP-K-98/24-25</t>
  </si>
  <si>
    <t>EXP-K-99/24-25</t>
  </si>
  <si>
    <t>EXP-K-100/24-25</t>
  </si>
  <si>
    <t>EXP-K-101/24-25</t>
  </si>
  <si>
    <t>EXP-K-102/24-25</t>
  </si>
  <si>
    <t>EXP-K-103/24-25</t>
  </si>
  <si>
    <t>EXP-K-104/24-25</t>
  </si>
  <si>
    <t>EXP-K-105/24-25</t>
  </si>
  <si>
    <t>EXP-K-106/24-25</t>
  </si>
  <si>
    <t>EXP-K-107/24-25</t>
  </si>
  <si>
    <t>EXP-K-108/24-25</t>
  </si>
  <si>
    <t>EXP-K-109/24-25</t>
  </si>
  <si>
    <t>EXP-K-110/24-25</t>
  </si>
  <si>
    <t>EXP-K-111/24-25</t>
  </si>
  <si>
    <t>EXP-K-112/24-25</t>
  </si>
  <si>
    <t>EXP-K-113/24-25</t>
  </si>
  <si>
    <t>EXP-K-114/24-25</t>
  </si>
  <si>
    <t>EXP-K-115/24-25</t>
  </si>
  <si>
    <t>EXP-K-116/24-25</t>
  </si>
  <si>
    <t>EXP-K-118/24-25</t>
  </si>
  <si>
    <t>EXP-K-119/24-25</t>
  </si>
  <si>
    <t>EXP-K-120/24-25</t>
  </si>
  <si>
    <t>EXP-K-121/24-25</t>
  </si>
  <si>
    <t>EXP-K-122/24-25</t>
  </si>
  <si>
    <t>EXP-K-123/24-25</t>
  </si>
  <si>
    <t>EXP-K-124/24-25</t>
  </si>
  <si>
    <t>EXP-K-125/24-25</t>
  </si>
  <si>
    <t>EXP-K-126/24-25</t>
  </si>
  <si>
    <t>EXP-K-127/24-25</t>
  </si>
  <si>
    <t>EXP-K-128/24-25</t>
  </si>
  <si>
    <t>EXP-K-129/24-25</t>
  </si>
  <si>
    <t>EXP-K-130/24-25</t>
  </si>
  <si>
    <t>EXP-K-131/24-25</t>
  </si>
  <si>
    <t>EXP-K-132/24-25</t>
  </si>
  <si>
    <t>EXP-K-133/24-25</t>
  </si>
  <si>
    <t>EXP-K-134/24-25</t>
  </si>
  <si>
    <t>Unit</t>
  </si>
  <si>
    <t>Debit Note</t>
  </si>
  <si>
    <t>DN/K013/24-25</t>
  </si>
  <si>
    <t>Kundli</t>
  </si>
  <si>
    <t>DN/K029/24-25</t>
  </si>
  <si>
    <t>DN/K044/24-25</t>
  </si>
  <si>
    <t>DN/K062/24-25</t>
  </si>
  <si>
    <t>DN/K070/24-25</t>
  </si>
  <si>
    <t>DN/K088/24-25</t>
  </si>
  <si>
    <t>DN/K-097/24-25</t>
  </si>
  <si>
    <t>DN/155/24-25</t>
  </si>
  <si>
    <t>Manesar</t>
  </si>
  <si>
    <t>EXP-K-43/23-24</t>
  </si>
  <si>
    <t>EXP-K-44/23-24</t>
  </si>
  <si>
    <t>EXP-K-45/23-24</t>
  </si>
  <si>
    <t>EXP-K-46/23-24</t>
  </si>
  <si>
    <t>EXP-K-47/23-24</t>
  </si>
  <si>
    <t>EXP-K-48/23-24</t>
  </si>
  <si>
    <t>EXP-K-49/23-24</t>
  </si>
  <si>
    <t>EXP-K-50/23-24</t>
  </si>
  <si>
    <t>EXP-K-51/23-24</t>
  </si>
  <si>
    <t>EXP-K-52/23-24</t>
  </si>
  <si>
    <t>EXP-K-53/23-24</t>
  </si>
  <si>
    <t>EXP-K-54/23-24</t>
  </si>
  <si>
    <t>EXP-K-55/23-24</t>
  </si>
  <si>
    <t>EXP-K-56/23-24</t>
  </si>
  <si>
    <t>EXP-K-57/23-24</t>
  </si>
  <si>
    <t>EXP-K-58/23-24</t>
  </si>
  <si>
    <t>EXP-K-59/23-24</t>
  </si>
  <si>
    <t>EXP-K-60/23-24</t>
  </si>
  <si>
    <t>EXP-K-61/23-24</t>
  </si>
  <si>
    <t>EXP-K-62/23-24</t>
  </si>
  <si>
    <t>EXP-K-63/23-24</t>
  </si>
  <si>
    <t>EXP-K-64/23-24</t>
  </si>
  <si>
    <t>EXP-K-65/23-24</t>
  </si>
  <si>
    <t>EXP-K-66/23-24</t>
  </si>
  <si>
    <t>EXP-K-67/23-24</t>
  </si>
  <si>
    <t>EXP-K-68/23-24</t>
  </si>
  <si>
    <t>EXP-K-69/23-24</t>
  </si>
  <si>
    <t>EXP-K-70/23-24</t>
  </si>
  <si>
    <t>EXP-K-71/23-24</t>
  </si>
  <si>
    <t>EXP-K-72/23-24</t>
  </si>
  <si>
    <t>EXP-K-73/23-24</t>
  </si>
  <si>
    <t>DN/K-068/23-24</t>
  </si>
  <si>
    <t>EXP-K-74/23-24</t>
  </si>
  <si>
    <t>EXP-K-75/23-24</t>
  </si>
  <si>
    <t>EXP-K-76/23-24</t>
  </si>
  <si>
    <t>EXP-K-77/23-24</t>
  </si>
  <si>
    <t>EXP-K-78/23-24</t>
  </si>
  <si>
    <t>EXP-K-79/23-24</t>
  </si>
  <si>
    <t>CN/KU/039/23-24</t>
  </si>
  <si>
    <t>EXP-K-80/23-24</t>
  </si>
  <si>
    <t>EXP-K-81/23-24</t>
  </si>
  <si>
    <t>EXP-K-82/23-24</t>
  </si>
  <si>
    <t>EXP-K-83/23-24</t>
  </si>
  <si>
    <t>EXP-K-84/23-24</t>
  </si>
  <si>
    <t>EXP-K-85/23-24</t>
  </si>
  <si>
    <t>EXP-K-86/23-24</t>
  </si>
  <si>
    <t>EXP-K-87/23-24</t>
  </si>
  <si>
    <t>EXP-K-88/23-24</t>
  </si>
  <si>
    <t>EXP-K-89/23-24</t>
  </si>
  <si>
    <t>EXP-K-90/23-24</t>
  </si>
  <si>
    <t>EXP-K-91/23-24</t>
  </si>
  <si>
    <t>EXP-K-92/23-24</t>
  </si>
  <si>
    <t>EXP-K-93/23-24</t>
  </si>
  <si>
    <t>EXP-K-94/23-24</t>
  </si>
  <si>
    <t>EXP-K-95/23-24</t>
  </si>
  <si>
    <t>EXP-K-96/23-24</t>
  </si>
  <si>
    <t>EXP-K-97/23-24</t>
  </si>
  <si>
    <t>EXP-K-98/23-24</t>
  </si>
  <si>
    <t>EXP-K-99/23-24</t>
  </si>
  <si>
    <t>EXP-K-100/23-24</t>
  </si>
  <si>
    <t>EXP-K-101/23-24</t>
  </si>
  <si>
    <t>EXP-K-102/23-24</t>
  </si>
  <si>
    <t>EXP-K-103/23-24</t>
  </si>
  <si>
    <t>EXP-K-104/23-24</t>
  </si>
  <si>
    <t>EXP-K-105/23-24</t>
  </si>
  <si>
    <t>EXP-K-106/23-24</t>
  </si>
  <si>
    <t>EXP-K-107/23-24</t>
  </si>
  <si>
    <t>EXP-K-108/23-24</t>
  </si>
  <si>
    <t>EXP-K-109/23-24</t>
  </si>
  <si>
    <t>EXP-K-110/23-24</t>
  </si>
  <si>
    <t>EXP-K-111/23-24</t>
  </si>
  <si>
    <t>CN/KU/081/23-24</t>
  </si>
  <si>
    <t>EXP-K-112/23-24</t>
  </si>
  <si>
    <t>EXP-K-113/23-24</t>
  </si>
  <si>
    <t>EXP-K-114/23-24</t>
  </si>
  <si>
    <t>EXP-K-115/23-24</t>
  </si>
  <si>
    <t>EXP-K-116/23-24</t>
  </si>
  <si>
    <t>EXP-K-117/23-24</t>
  </si>
  <si>
    <t>EXP-K-118/23-24</t>
  </si>
  <si>
    <t>EXP-K-119/23-24</t>
  </si>
  <si>
    <t>EXP-K-120/23-24</t>
  </si>
  <si>
    <t>DN/K-014/23-24</t>
  </si>
  <si>
    <t>DN/K-023/23-24</t>
  </si>
  <si>
    <t>DN/K-036/23-24</t>
  </si>
  <si>
    <t>DN/K-057/23-24</t>
  </si>
  <si>
    <t>DN/K-083/23-24</t>
  </si>
  <si>
    <t>DN/K-099/23-24</t>
  </si>
  <si>
    <t>DN/K-117/23-24</t>
  </si>
  <si>
    <t xml:space="preserve">EXP-39/2020-21_x000D_
</t>
  </si>
  <si>
    <t xml:space="preserve">Exp 13/2017-18_x000D_
</t>
  </si>
  <si>
    <t>EXP-29/2021-22</t>
  </si>
  <si>
    <t>EXP-72/2022-23</t>
  </si>
  <si>
    <t>EXP-81/2023-24</t>
  </si>
  <si>
    <t>Billing Amt</t>
  </si>
  <si>
    <t>Restated Rate</t>
  </si>
  <si>
    <t>Restated Value</t>
  </si>
  <si>
    <t>EXP-K-48/22-23</t>
  </si>
  <si>
    <t>EXP-K-49/22-23</t>
  </si>
  <si>
    <t>EXP-K-50/22-23</t>
  </si>
  <si>
    <t>EXP-K-51/22-23</t>
  </si>
  <si>
    <t>EXP-K-52/22-23</t>
  </si>
  <si>
    <t>EXP-K-53/22-23</t>
  </si>
  <si>
    <t>DN/K-052/22-23</t>
  </si>
  <si>
    <t>EXP-K-54/22-23</t>
  </si>
  <si>
    <t>EXP-K-55/22-23</t>
  </si>
  <si>
    <t>EXP-K-58/22-23</t>
  </si>
  <si>
    <t>EXP-K-59/22-23</t>
  </si>
  <si>
    <t>Exp-K-60/22-23</t>
  </si>
  <si>
    <t>EXP-K-61/22-23</t>
  </si>
  <si>
    <t>EXP-K-62/22-23</t>
  </si>
  <si>
    <t>EXP-K-63/22-23</t>
  </si>
  <si>
    <t>EXP-K-64/22-23</t>
  </si>
  <si>
    <t>EXP-K-65/22-23</t>
  </si>
  <si>
    <t>EXP-K-66/22-23</t>
  </si>
  <si>
    <t>EXP-K-67/22-23</t>
  </si>
  <si>
    <t>EXP-K-68/22-23</t>
  </si>
  <si>
    <t>EXP-K-69/22-23</t>
  </si>
  <si>
    <t>EXP-K-70/22-23</t>
  </si>
  <si>
    <t>EXP-K-71/22-23</t>
  </si>
  <si>
    <t>EXP-K-72/22-23</t>
  </si>
  <si>
    <t>EXP-K-73/22-23</t>
  </si>
  <si>
    <t>EXP-K-74/22-23</t>
  </si>
  <si>
    <t>EXP-K-75/22-23</t>
  </si>
  <si>
    <t>DN/K-071/22-23</t>
  </si>
  <si>
    <t>EXP-K-77/22-23</t>
  </si>
  <si>
    <t>EXP-K-78/22-23</t>
  </si>
  <si>
    <t>EXP-K-79/22-23</t>
  </si>
  <si>
    <t>EXP-K-80/22-23</t>
  </si>
  <si>
    <t>EXP-K-81/22-23</t>
  </si>
  <si>
    <t>EXP-K-82/22-23</t>
  </si>
  <si>
    <t>EXP-K-83/22-23</t>
  </si>
  <si>
    <t>EXP-K-84/22-23</t>
  </si>
  <si>
    <t>EXP-K-85/22-23</t>
  </si>
  <si>
    <t>EXP-K-86/22-23</t>
  </si>
  <si>
    <t>EXP-K-87/22-23</t>
  </si>
  <si>
    <t>EXP-K-88/22-23</t>
  </si>
  <si>
    <t>EXP-K-89/22-23</t>
  </si>
  <si>
    <t>EXP-K-90/22-23</t>
  </si>
  <si>
    <t>DN/K-082/22-23</t>
  </si>
  <si>
    <t>EXP-K-91/22-23</t>
  </si>
  <si>
    <t>EXP-K-92/22-23</t>
  </si>
  <si>
    <t>EXP-K-94/22-23</t>
  </si>
  <si>
    <t>EXP-K-95/22-23</t>
  </si>
  <si>
    <t>EXP-K-96/22-23</t>
  </si>
  <si>
    <t>EXP-K-97/22-23</t>
  </si>
  <si>
    <t>EXP-K-98/22-23</t>
  </si>
  <si>
    <t>EXP-K-99/22-23</t>
  </si>
  <si>
    <t>EXP-K-100/22-23</t>
  </si>
  <si>
    <t>EXP-K-101/22-23</t>
  </si>
  <si>
    <t>EXP-K-102/22-23</t>
  </si>
  <si>
    <t>EXP-K-103/22-23</t>
  </si>
  <si>
    <t>EXP-K-104/22-23</t>
  </si>
  <si>
    <t>DN/K-098/22-23</t>
  </si>
  <si>
    <t>EXP-K-01/23-24</t>
  </si>
  <si>
    <t>EXP-K-02/23-24</t>
  </si>
  <si>
    <t>EXP-K-03/23-24</t>
  </si>
  <si>
    <t>EXP-K-04/23-24</t>
  </si>
  <si>
    <t>EXP-K-05/23-24</t>
  </si>
  <si>
    <t>EXP-K-06/23-24</t>
  </si>
  <si>
    <t>EXP-K-07/23-24</t>
  </si>
  <si>
    <t>EXP-K-08/23-24</t>
  </si>
  <si>
    <t>EXP-K-09/23-24</t>
  </si>
  <si>
    <t>EXP-K-10/23-24</t>
  </si>
  <si>
    <t>EXP-K-11/23-24</t>
  </si>
  <si>
    <t>EXP-K-12/23-24</t>
  </si>
  <si>
    <t>EXP-K-13/23-24</t>
  </si>
  <si>
    <t>EXP-K-14/23-24</t>
  </si>
  <si>
    <t>EXP-K-15/23-24</t>
  </si>
  <si>
    <t>EXP-K-16/23-24</t>
  </si>
  <si>
    <t>EXP-K-17/23-24</t>
  </si>
  <si>
    <t>EXP-K-18/23-24</t>
  </si>
  <si>
    <t>EXP-K-19/23-24</t>
  </si>
  <si>
    <t>EXP-K-21/23-24</t>
  </si>
  <si>
    <t>EXP-K-22/23-24</t>
  </si>
  <si>
    <t>EXP-K-23/23-24</t>
  </si>
  <si>
    <t>EXP-K-24/23-24</t>
  </si>
  <si>
    <t>EXP-K-25/23-24</t>
  </si>
  <si>
    <t>EXP-K-26/23-24</t>
  </si>
  <si>
    <t>EXP-K-27/23-24</t>
  </si>
  <si>
    <t>EXP-K-28/23-24</t>
  </si>
  <si>
    <t>EXP-K-29/23-24</t>
  </si>
  <si>
    <t>EXP-K-30/23-24</t>
  </si>
  <si>
    <t>EXP-K-31/23-24</t>
  </si>
  <si>
    <t>EXP-K-32/23-24</t>
  </si>
  <si>
    <t>EXP-K-33/23-24</t>
  </si>
  <si>
    <t>EXP-K-34/23-24</t>
  </si>
  <si>
    <t>EXP-K-35/23-24</t>
  </si>
  <si>
    <t>EXP-K-36/23-24</t>
  </si>
  <si>
    <t>EXP-K-37/23-24</t>
  </si>
  <si>
    <t>EXP-K-38/23-24</t>
  </si>
  <si>
    <t>EXP-K-39/23-24</t>
  </si>
  <si>
    <t>EXP-K-40/23-24</t>
  </si>
  <si>
    <t>EXP-K-41/23-24</t>
  </si>
  <si>
    <t>EXP-K-42/23-24</t>
  </si>
  <si>
    <t>EXP-K-105/22-23</t>
  </si>
  <si>
    <t>EXP-K-106/22-23</t>
  </si>
  <si>
    <t>FX Difference</t>
  </si>
  <si>
    <t>Total Receivable as on 31st March 2024</t>
  </si>
  <si>
    <t>As per FS</t>
  </si>
  <si>
    <t>Tally</t>
  </si>
  <si>
    <t>Amount received in EURO</t>
  </si>
  <si>
    <t>Unrealise gain booked during the year</t>
  </si>
  <si>
    <t>Opening Reversal</t>
  </si>
  <si>
    <t>Entered by Vimercati in FY 24-25</t>
  </si>
  <si>
    <t>DN/05/24-25/Exp-K-86/23-24</t>
  </si>
  <si>
    <t>Amount received in INR</t>
  </si>
  <si>
    <t>Ex.rate</t>
  </si>
  <si>
    <t>Manesar EURO</t>
  </si>
  <si>
    <t>INR</t>
  </si>
  <si>
    <t>EXP-114/2024-25</t>
  </si>
  <si>
    <t>EXP-115/2024-25</t>
  </si>
  <si>
    <t>EXP-K-135/24-25</t>
  </si>
  <si>
    <t>EXP-K-136/24-25</t>
  </si>
  <si>
    <t>EXP-K-137/24-25</t>
  </si>
  <si>
    <t>EXP-K-138/24-25</t>
  </si>
  <si>
    <t>EXP-K-139/24-25</t>
  </si>
  <si>
    <t>EXP-K-140/24-25</t>
  </si>
  <si>
    <t>EXP-K-141/24-25</t>
  </si>
  <si>
    <t>EXP-K-142/24-25</t>
  </si>
  <si>
    <t>EXP-K-143/24-25</t>
  </si>
  <si>
    <t>EXP-K-144/24-25</t>
  </si>
  <si>
    <t>EXP-K-145/24-25</t>
  </si>
  <si>
    <t>EXP-K-146/24-25</t>
  </si>
  <si>
    <t>EXP-K-147/24-25</t>
  </si>
  <si>
    <t>EXP-K-148/24-25</t>
  </si>
  <si>
    <t>EXP-K-149/24-25</t>
  </si>
  <si>
    <t>CN/KU/047/24-25</t>
  </si>
  <si>
    <t>EXP-K-150/24-25</t>
  </si>
  <si>
    <t>EXP-K-151/24-25</t>
  </si>
  <si>
    <t>EXP-K-152/24-25</t>
  </si>
  <si>
    <t>EXP-K-153/24-25</t>
  </si>
  <si>
    <t>EXP-K-154/24-25</t>
  </si>
  <si>
    <t>EXP-K-155/24-25</t>
  </si>
  <si>
    <t>EXP-K-156/24-25</t>
  </si>
  <si>
    <t>Vimercati Receivables as on 31 March 2025</t>
  </si>
  <si>
    <t>DN/k-101/24-25</t>
  </si>
  <si>
    <t>Total Opening Receivable as on 1st April 2024</t>
  </si>
  <si>
    <t>Bills of FY 2023-24 booked by Vimercati in FY 2024-25</t>
  </si>
  <si>
    <t>Opening receivable as on 1st April 2024</t>
  </si>
  <si>
    <t>Sales during the year (1st April 2024 -31st March 2025)</t>
  </si>
  <si>
    <t>Reimbursement receivable/received (1st April 2024 - 31st March 2025)</t>
  </si>
  <si>
    <t>Reimbursement payable/paid (1st April 2024 - 31st March 2025)</t>
  </si>
  <si>
    <t>Collection during the year (1st April 2024 - 31st March 2025)</t>
  </si>
  <si>
    <t>Unrealise gain during the year (1st April 2024 - 31st March 2025)</t>
  </si>
  <si>
    <t>Tooling (Mould) sales (1st April - 31st March 2025)</t>
  </si>
  <si>
    <t>Tooling (Mould) modification (1st April - 31st March 2025)</t>
  </si>
  <si>
    <t>Particular</t>
  </si>
  <si>
    <t>Amount in Billing Currency  (EURO)</t>
  </si>
  <si>
    <t>Export sale in Accounting Currency (INR)</t>
  </si>
  <si>
    <t>Total Sales (1st April - 31st March 2025)</t>
  </si>
  <si>
    <t>Payable to Viney Corporation</t>
  </si>
  <si>
    <t>(1st April 2024 to 31st Mar 2025)</t>
  </si>
  <si>
    <t>Amt. in Euro</t>
  </si>
  <si>
    <t>Opening as on 1st April 2024</t>
  </si>
  <si>
    <t>Purchase of FY24 booked in FY25</t>
  </si>
  <si>
    <t>Total Opening Receivable</t>
  </si>
  <si>
    <t xml:space="preserve">Purchase </t>
  </si>
  <si>
    <t>Reimbursement of Expenses Received</t>
  </si>
  <si>
    <t>Reimbursement of Expenses Paid</t>
  </si>
  <si>
    <t>Payment</t>
  </si>
  <si>
    <t>Closing Balance as on 31st March 2025</t>
  </si>
  <si>
    <t>Company Code</t>
  </si>
  <si>
    <t>Fiscal Year</t>
  </si>
  <si>
    <t>Document Type</t>
  </si>
  <si>
    <t>Posting period</t>
  </si>
  <si>
    <t>Vendor</t>
  </si>
  <si>
    <t>Vendor Account: Name 1</t>
  </si>
  <si>
    <t>Alternative Account No.</t>
  </si>
  <si>
    <t>Document Number</t>
  </si>
  <si>
    <t>Document Date</t>
  </si>
  <si>
    <t>Posting Date</t>
  </si>
  <si>
    <t>Arrears by Net Due Date</t>
  </si>
  <si>
    <t>Net Due Date</t>
  </si>
  <si>
    <t>Debit/Credit ind</t>
  </si>
  <si>
    <t>Document Currency Value</t>
  </si>
  <si>
    <t>Document Currency Key</t>
  </si>
  <si>
    <t>Company Code Currency Value</t>
  </si>
  <si>
    <t>Company Code Currency Key</t>
  </si>
  <si>
    <t>Payment Method</t>
  </si>
  <si>
    <t>Text</t>
  </si>
  <si>
    <t>EXP 63-22-23 (Invoice No not entered by VIM)</t>
  </si>
  <si>
    <t>IT10</t>
  </si>
  <si>
    <t>2023</t>
  </si>
  <si>
    <t>ZA</t>
  </si>
  <si>
    <t>8</t>
  </si>
  <si>
    <t>283999</t>
  </si>
  <si>
    <t>VINEY CORPORATION LIMITED</t>
  </si>
  <si>
    <t/>
  </si>
  <si>
    <t>200003144</t>
  </si>
  <si>
    <t>H</t>
  </si>
  <si>
    <t>EUR</t>
  </si>
  <si>
    <t>B</t>
  </si>
  <si>
    <t>EXP 1 (Invoice No not entered by VIM)</t>
  </si>
  <si>
    <t>Payment made in FY25</t>
  </si>
  <si>
    <t>200003166</t>
  </si>
  <si>
    <t>EXP 17 (Invoice No not entered by VIM)</t>
  </si>
  <si>
    <t>200003332</t>
  </si>
  <si>
    <t>EXP 72-22-23 (Invoice No not entered by VIM)</t>
  </si>
  <si>
    <t>200003337</t>
  </si>
  <si>
    <t>EXP 98-22-23 (Invoice No not entered by VIM)</t>
  </si>
  <si>
    <t>200003341</t>
  </si>
  <si>
    <t>EXP 79-22-23 (Invoice No not entered by VIM)</t>
  </si>
  <si>
    <t>200003347</t>
  </si>
  <si>
    <t>EXP 82-22-23 (Invoice No not entered by VIM)</t>
  </si>
  <si>
    <t>200003350</t>
  </si>
  <si>
    <t>EXP 84-22-23 (Invoice No not entered by VIM)</t>
  </si>
  <si>
    <t>200003351</t>
  </si>
  <si>
    <t>EXP 85-22-23 (Invoice No not entered by VIM)</t>
  </si>
  <si>
    <t>200003353</t>
  </si>
  <si>
    <t>EXP 87-22-23 (Invoice No not entered by VIM)</t>
  </si>
  <si>
    <t>200003354</t>
  </si>
  <si>
    <t>EXP 88-22-23 (Invoice No not entered by VIM)</t>
  </si>
  <si>
    <t>200003357</t>
  </si>
  <si>
    <t>EXP 89-22-23 (Invoice No not entered by VIM)</t>
  </si>
  <si>
    <t>200003359</t>
  </si>
  <si>
    <t>EXP 90-22-23 (Invoice No not entered by VIM)</t>
  </si>
  <si>
    <t>200003360</t>
  </si>
  <si>
    <t>EXP 91-22-23 (Invoice No not entered by VIM)</t>
  </si>
  <si>
    <t>200003361</t>
  </si>
  <si>
    <t>EXP 92-22-23 (Invoice No not entered by VIM)</t>
  </si>
  <si>
    <t>200003363</t>
  </si>
  <si>
    <t>EXP 94-22-23 (Invoice No not entered by VIM)</t>
  </si>
  <si>
    <t>200003365</t>
  </si>
  <si>
    <t>EXP 95-22-23 (Invoice No not entered by VIM)</t>
  </si>
  <si>
    <t>200003368</t>
  </si>
  <si>
    <t>EXP 96-22-23 (Invoice No not entered by VIM)</t>
  </si>
  <si>
    <t>200003369</t>
  </si>
  <si>
    <t>EXP 97-22-23 (Invoice No not entered by VIM)</t>
  </si>
  <si>
    <t>200003374</t>
  </si>
  <si>
    <t>EXP 100-22-23 (Invoice No not entered by VIM)</t>
  </si>
  <si>
    <t>200003378</t>
  </si>
  <si>
    <t>EXP 101-22-23 (Invoice No not entered by VIM)</t>
  </si>
  <si>
    <t>200003380</t>
  </si>
  <si>
    <t>EXP 103-22-23 (Invoice No not entered by VIM)</t>
  </si>
  <si>
    <t>200003385</t>
  </si>
  <si>
    <t>EXP 106-22-23 (Invoice No not entered by VIM)</t>
  </si>
  <si>
    <t>200003196</t>
  </si>
  <si>
    <t>EXP 23 (Invoice No not entered by VIM)</t>
  </si>
  <si>
    <t>200003203</t>
  </si>
  <si>
    <t>EXP 25 (Invoice No not entered by VIM)</t>
  </si>
  <si>
    <t>200003208</t>
  </si>
  <si>
    <t>EXP 28 (Invoice No not entered by VIM)</t>
  </si>
  <si>
    <t>200003187</t>
  </si>
  <si>
    <t>EXP 19 (Invoice No not entered by VIM)</t>
  </si>
  <si>
    <t>200003192</t>
  </si>
  <si>
    <t>EXP 21 (Invoice No not entered by VIM)</t>
  </si>
  <si>
    <t>200003195</t>
  </si>
  <si>
    <t>EXP 22 (Invoice No not entered by VIM)</t>
  </si>
  <si>
    <t>200003200</t>
  </si>
  <si>
    <t>EXP 24 (Invoice No not entered by VIM)</t>
  </si>
  <si>
    <t>200003205</t>
  </si>
  <si>
    <t>EXP 26 (Invoice No not entered by VIM)</t>
  </si>
  <si>
    <t>200003207</t>
  </si>
  <si>
    <t>EXP 27 (Invoice No not entered by VIM)</t>
  </si>
  <si>
    <t>200003209</t>
  </si>
  <si>
    <t>EXP 29 (Invoice No not entered by VIM)</t>
  </si>
  <si>
    <t>200003249</t>
  </si>
  <si>
    <t>EXP 39 (Invoice No not entered by VIM)</t>
  </si>
  <si>
    <t>200003213</t>
  </si>
  <si>
    <t>EXP 30 (Invoice No not entered by VIM)</t>
  </si>
  <si>
    <t>200003216</t>
  </si>
  <si>
    <t>EXP 31 (Invoice No not entered by VIM)</t>
  </si>
  <si>
    <t>200003222</t>
  </si>
  <si>
    <t>EXP 32 (Invoice No not entered by VIM)</t>
  </si>
  <si>
    <t>200003226</t>
  </si>
  <si>
    <t>EXP 33 (Invoice No not entered by VIM)</t>
  </si>
  <si>
    <t>200003231</t>
  </si>
  <si>
    <t>EXP 34 (Invoice No not entered by VIM)</t>
  </si>
  <si>
    <t>200003236</t>
  </si>
  <si>
    <t>EXP 36 (Invoice No not entered by VIM)</t>
  </si>
  <si>
    <t>200003241</t>
  </si>
  <si>
    <t>EXP 38 (Invoice No not entered by VIM)</t>
  </si>
  <si>
    <t>200003255</t>
  </si>
  <si>
    <t>EXP 41 (Invoice No not entered by VIM)</t>
  </si>
  <si>
    <t>200003261</t>
  </si>
  <si>
    <t>EXP 43 (Invoice No not entered by VIM)</t>
  </si>
  <si>
    <t>200003263</t>
  </si>
  <si>
    <t>EXP 44 (Invoice No not entered by VIM)</t>
  </si>
  <si>
    <t>200003271</t>
  </si>
  <si>
    <t>EXP 46 (Invoice No not entered by VIM)</t>
  </si>
  <si>
    <t>200003273</t>
  </si>
  <si>
    <t>EXP 47 (Invoice No not entered by VIM)</t>
  </si>
  <si>
    <t>200003276</t>
  </si>
  <si>
    <t>EXP 48 (Invoice No not entered by VIM)</t>
  </si>
  <si>
    <t>200003283</t>
  </si>
  <si>
    <t>EXP 50 (Invoice No not entered by VIM)</t>
  </si>
  <si>
    <t>KU</t>
  </si>
  <si>
    <t>11</t>
  </si>
  <si>
    <t>88000069</t>
  </si>
  <si>
    <t>DEBIT NOTE DN/K023</t>
  </si>
  <si>
    <t>12</t>
  </si>
  <si>
    <t>88000175</t>
  </si>
  <si>
    <t>DEBIT NOTE DN/K036/23-24</t>
  </si>
  <si>
    <t>200003256</t>
  </si>
  <si>
    <t>200003281</t>
  </si>
  <si>
    <t>EXP 50-22-23 (Invoice No not entered by VIM)</t>
  </si>
  <si>
    <t>200003284</t>
  </si>
  <si>
    <t>EXP 51-22-23 (Invoice No not entered by VIM)</t>
  </si>
  <si>
    <t>200003291</t>
  </si>
  <si>
    <t>EXP 53-22-23 (Invoice No not entered by VIM)</t>
  </si>
  <si>
    <t>200003295</t>
  </si>
  <si>
    <t>EXP 54-22-23 (Invoice No not entered by VIM)</t>
  </si>
  <si>
    <t>200003298</t>
  </si>
  <si>
    <t>EXP 55-22-23 (Invoice No not entered by VIM)</t>
  </si>
  <si>
    <t>200003306</t>
  </si>
  <si>
    <t>EXP 59-22-23 (Invoice No not entered by VIM)</t>
  </si>
  <si>
    <t>200003307</t>
  </si>
  <si>
    <t>EXP 60-22-23 (Invoice No not entered by VIM)</t>
  </si>
  <si>
    <t>200003309</t>
  </si>
  <si>
    <t>200003310</t>
  </si>
  <si>
    <t>EXP 62-22-23 (Invoice No not entered by VIM)</t>
  </si>
  <si>
    <t>200003312</t>
  </si>
  <si>
    <t>200003315</t>
  </si>
  <si>
    <t>EXP 64-22-23 (Invoice No not entered by VIM)</t>
  </si>
  <si>
    <t>200003319</t>
  </si>
  <si>
    <t>EXP 65-22-23 (Invoice No not entered by VIM)</t>
  </si>
  <si>
    <t>200003322</t>
  </si>
  <si>
    <t>EXP 66-22-23 (Invoice No not entered by VIM)</t>
  </si>
  <si>
    <t>200003325</t>
  </si>
  <si>
    <t>EXP 68-22-23 (Invoice No not entered by VIM)</t>
  </si>
  <si>
    <t>200003326</t>
  </si>
  <si>
    <t>EXP 69-22-23 (Invoice No not entered by VIM)</t>
  </si>
  <si>
    <t>200003328</t>
  </si>
  <si>
    <t>EXP 70-22-23 (Invoice No not entered by VIM)</t>
  </si>
  <si>
    <t>200003329</t>
  </si>
  <si>
    <t>EXP 71-22-23 (Invoice No not entered by VIM)</t>
  </si>
  <si>
    <t>200003330</t>
  </si>
  <si>
    <t>200003331</t>
  </si>
  <si>
    <t>EXP 73-22-23 (Invoice No not entered by VIM)</t>
  </si>
  <si>
    <t>200003334</t>
  </si>
  <si>
    <t>EXP 74-22-23 (Invoice No not entered by VIM)</t>
  </si>
  <si>
    <t>200003339</t>
  </si>
  <si>
    <t>EXP 78-22-23 (Invoice No not entered by VIM)</t>
  </si>
  <si>
    <t>200003344</t>
  </si>
  <si>
    <t>EXP 80-22-23 (Invoice No not entered by VIM)</t>
  </si>
  <si>
    <t>200003345</t>
  </si>
  <si>
    <t>EXP 81-22-23 (Invoice No not entered by VIM)</t>
  </si>
  <si>
    <t>200003349</t>
  </si>
  <si>
    <t>EXP 83-22-23 (Invoice No not entered by VIM)</t>
  </si>
  <si>
    <t>200003352</t>
  </si>
  <si>
    <t>EXP 86-22-23 (Invoice No not entered by VIM)</t>
  </si>
  <si>
    <t>200005868</t>
  </si>
  <si>
    <t>200003153</t>
  </si>
  <si>
    <t>EXP 4 (Invoice No not entered by VIM)</t>
  </si>
  <si>
    <t>200003156</t>
  </si>
  <si>
    <t>EXP 5 (Invoice No not entered by VIM)</t>
  </si>
  <si>
    <t>200003160</t>
  </si>
  <si>
    <t>EXP 6 (Invoice No not entered by VIM)</t>
  </si>
  <si>
    <t>200003162</t>
  </si>
  <si>
    <t>EXP 7 (Invoice No not entered by VIM)</t>
  </si>
  <si>
    <t>200003170</t>
  </si>
  <si>
    <t>EXP 9 (Invoice No not entered by VIM)</t>
  </si>
  <si>
    <t>200003173</t>
  </si>
  <si>
    <t>EXP 10 (Invoice No not entered by VIM)</t>
  </si>
  <si>
    <t>200003175</t>
  </si>
  <si>
    <t>EXP 11 (Invoice No not entered by VIM)</t>
  </si>
  <si>
    <t>200003176</t>
  </si>
  <si>
    <t>EXP 12 (Invoice No not entered by VIM)</t>
  </si>
  <si>
    <t>200003177</t>
  </si>
  <si>
    <t>EXP 13 (Invoice No not entered by VIM)</t>
  </si>
  <si>
    <t>200003180</t>
  </si>
  <si>
    <t>EXP 14 (Invoice No not entered by VIM)</t>
  </si>
  <si>
    <t>200003181</t>
  </si>
  <si>
    <t>EXP 15 (Invoice No not entered by VIM)</t>
  </si>
  <si>
    <t>200003182</t>
  </si>
  <si>
    <t>EXP 16 (Invoice No not entered by VIM)</t>
  </si>
  <si>
    <t>200003184</t>
  </si>
  <si>
    <t>200003185</t>
  </si>
  <si>
    <t>EXP 18 (Invoice No not entered by VIM)</t>
  </si>
  <si>
    <t>88000068</t>
  </si>
  <si>
    <t>DEBIT NOTE DN/K014</t>
  </si>
  <si>
    <t>200005942</t>
  </si>
  <si>
    <t>EXP 13-17-18 (Invoice No not entered by VIM)</t>
  </si>
  <si>
    <t>200005285</t>
  </si>
  <si>
    <t>S</t>
  </si>
  <si>
    <t>200003355</t>
  </si>
  <si>
    <t>200003246</t>
  </si>
  <si>
    <t>EXP 29-21-22 &amp; 39 of 20-21 (Invoice No not entered by VIM)</t>
  </si>
  <si>
    <t>200003430</t>
  </si>
  <si>
    <t>Contra</t>
  </si>
  <si>
    <t>200003439</t>
  </si>
  <si>
    <t>200003145</t>
  </si>
  <si>
    <t>200003142</t>
  </si>
  <si>
    <t>200003356</t>
  </si>
  <si>
    <t>200003381</t>
  </si>
  <si>
    <t>200005171</t>
  </si>
  <si>
    <t>200005167</t>
  </si>
  <si>
    <t>200003171</t>
  </si>
  <si>
    <t>200003174</t>
  </si>
  <si>
    <t>200003228</t>
  </si>
  <si>
    <t>200003280</t>
  </si>
  <si>
    <t>EXP 61-22-23 (Invoice No not entered by VIM)</t>
  </si>
  <si>
    <t>200003366</t>
  </si>
  <si>
    <t>200003373</t>
  </si>
  <si>
    <t>200003336</t>
  </si>
  <si>
    <t>EXP 75-22-23 (Invoice No not entered by VIM)</t>
  </si>
  <si>
    <t>200003338</t>
  </si>
  <si>
    <t>EXP 77-22-23 (Invoice No not entered by VIM)</t>
  </si>
  <si>
    <t>88000162</t>
  </si>
  <si>
    <t>EXP 99/22-23</t>
  </si>
  <si>
    <t>88000161</t>
  </si>
  <si>
    <t>FT. EXP 102/22-23</t>
  </si>
  <si>
    <t>88000037</t>
  </si>
  <si>
    <r>
      <t xml:space="preserve">VINEY EXP 10/22-23 </t>
    </r>
    <r>
      <rPr>
        <sz val="10"/>
        <color rgb="FFFF0000"/>
        <rFont val="Arial"/>
        <family val="2"/>
      </rPr>
      <t>(Actual Invoice No is 104-22-23)</t>
    </r>
  </si>
  <si>
    <t>200003383</t>
  </si>
  <si>
    <t>EXP 105-22-23 (Invoice No not entered by VIM)</t>
  </si>
  <si>
    <t>88000067</t>
  </si>
  <si>
    <t>DEBIT NOTE DN/K/098</t>
  </si>
  <si>
    <t>200003147</t>
  </si>
  <si>
    <t>EXP 2 (Invoice No not entered by VIM)</t>
  </si>
  <si>
    <t>200003150</t>
  </si>
  <si>
    <t>EXP 3 (Invoice No not entered by VIM)</t>
  </si>
  <si>
    <t>200003251</t>
  </si>
  <si>
    <t>EXP 40 (Invoice No not entered by VIM)</t>
  </si>
  <si>
    <t>200003258</t>
  </si>
  <si>
    <t>EXP 42 (Invoice No not entered by VIM) (Invoice Amt is 17,419</t>
  </si>
  <si>
    <t>200003286</t>
  </si>
  <si>
    <t>EXP 51 (Invoice No not entered by VIM)</t>
  </si>
  <si>
    <t>200003293</t>
  </si>
  <si>
    <t>EXP 53 (Invoice No not entered by VIM)</t>
  </si>
  <si>
    <t>200003297</t>
  </si>
  <si>
    <t>EXP 54 (Invoice No not entered by VIM)</t>
  </si>
  <si>
    <t>200003300</t>
  </si>
  <si>
    <t>EXP 55 (Invoice No not entered by VIM)</t>
  </si>
  <si>
    <t>200003301</t>
  </si>
  <si>
    <t>EXP 56 (Invoice No not entered by VIM)</t>
  </si>
  <si>
    <t>200003302</t>
  </si>
  <si>
    <t>EXP 57 (Invoice No not entered by VIM)</t>
  </si>
  <si>
    <t>88000088</t>
  </si>
  <si>
    <t>VINEY EXP 59/23-24</t>
  </si>
  <si>
    <t>200003308</t>
  </si>
  <si>
    <t>EXP 60 (Invoice No not entered by VIM)</t>
  </si>
  <si>
    <t>88000002</t>
  </si>
  <si>
    <t>EXP 61 (Invoice No not entered by VIM)</t>
  </si>
  <si>
    <t>88000003</t>
  </si>
  <si>
    <t>EXP 62 (Invoice No not entered by VIM)</t>
  </si>
  <si>
    <t>200003314</t>
  </si>
  <si>
    <t>EXP 63 (Invoice No not entered by VIM)</t>
  </si>
  <si>
    <t>200003317</t>
  </si>
  <si>
    <t>EXP 64 (Invoice No not entered by VIM)</t>
  </si>
  <si>
    <t>200003321</t>
  </si>
  <si>
    <t>EXP 65 (Invoice No not entered by VIM)</t>
  </si>
  <si>
    <t>88000089</t>
  </si>
  <si>
    <t>VINEY EXP 66/23-24</t>
  </si>
  <si>
    <t>88000091</t>
  </si>
  <si>
    <t>VINEY EXP 67/23-24</t>
  </si>
  <si>
    <t>88000005</t>
  </si>
  <si>
    <t>EXP 68 (Invoice No not entered by VIM)</t>
  </si>
  <si>
    <t>88000082</t>
  </si>
  <si>
    <t>VINEY EXP 69/23/24</t>
  </si>
  <si>
    <t>88000004</t>
  </si>
  <si>
    <t>EXP 70 (Invoice No not entered by VIM)</t>
  </si>
  <si>
    <t>88000131</t>
  </si>
  <si>
    <t>VINEY EXP 71/23-24</t>
  </si>
  <si>
    <t>88000083</t>
  </si>
  <si>
    <t>VINEY EXP72/23-24</t>
  </si>
  <si>
    <t>88000194</t>
  </si>
  <si>
    <t>FT. EXP 73/23-24</t>
  </si>
  <si>
    <t>88000094</t>
  </si>
  <si>
    <t>VINEY EXP 74/23-24</t>
  </si>
  <si>
    <t>88000099</t>
  </si>
  <si>
    <t>VINEY EXP 75/23-24</t>
  </si>
  <si>
    <t>88000084</t>
  </si>
  <si>
    <t>VINEY EXP 76/23-24</t>
  </si>
  <si>
    <t>88000125</t>
  </si>
  <si>
    <t>VINEY EXP 77/23-24</t>
  </si>
  <si>
    <t>88000092</t>
  </si>
  <si>
    <t>VINEY EXP 78/23-24</t>
  </si>
  <si>
    <t>88000126</t>
  </si>
  <si>
    <t>VINEY EXP 79/23-24</t>
  </si>
  <si>
    <t>88000134</t>
  </si>
  <si>
    <t>VINEY EXP 80/23-24</t>
  </si>
  <si>
    <t>88000135</t>
  </si>
  <si>
    <t>VINEY EXP 81/23-24</t>
  </si>
  <si>
    <t>VINEY EXP 81 : Entered in FY25</t>
  </si>
  <si>
    <t>88000093</t>
  </si>
  <si>
    <t>VINEY EXP 82/23-24</t>
  </si>
  <si>
    <t>88000147</t>
  </si>
  <si>
    <t>VINEY FT. 83/23-24</t>
  </si>
  <si>
    <t>88000073</t>
  </si>
  <si>
    <t>VINEY EXP 84/23-24</t>
  </si>
  <si>
    <t>88000146</t>
  </si>
  <si>
    <t>VINEY EXP 85/23-24</t>
  </si>
  <si>
    <t>VINEY EXP 86 : Entered in FY25</t>
  </si>
  <si>
    <t>88000020</t>
  </si>
  <si>
    <t>VINEY EXP 87/23-24</t>
  </si>
  <si>
    <t>88000087</t>
  </si>
  <si>
    <t>VINEY EXP. 88/23-24</t>
  </si>
  <si>
    <t>88000036</t>
  </si>
  <si>
    <t>VINEY EXP 89/23-24</t>
  </si>
  <si>
    <t>VINEY EXP 90 : Entered in FY25</t>
  </si>
  <si>
    <t>88000148</t>
  </si>
  <si>
    <t>VINEY EXP. 91/23-24</t>
  </si>
  <si>
    <t>88000085</t>
  </si>
  <si>
    <t>VINEY EXP 92/23-24</t>
  </si>
  <si>
    <t>88000072</t>
  </si>
  <si>
    <t>VINEY EXP 93/23-24</t>
  </si>
  <si>
    <t>88000165</t>
  </si>
  <si>
    <t>FT. EXP 94/23-24</t>
  </si>
  <si>
    <t>88000133</t>
  </si>
  <si>
    <t>VINEY EXP 95/23-24</t>
  </si>
  <si>
    <t>VINEY EXP 96 : Entered in FY25</t>
  </si>
  <si>
    <t>88000136</t>
  </si>
  <si>
    <t>VINEY EXP 97/23-24</t>
  </si>
  <si>
    <t>88000174</t>
  </si>
  <si>
    <t>FT. EXP 98/23-24</t>
  </si>
  <si>
    <t>88000127</t>
  </si>
  <si>
    <t>VINEY EXP 99/23-24</t>
  </si>
  <si>
    <t>VINEY EXP 100 : Entered in FY25</t>
  </si>
  <si>
    <t>88000090</t>
  </si>
  <si>
    <t>VINEY EXP. 101/23-24</t>
  </si>
  <si>
    <t>88000129</t>
  </si>
  <si>
    <t>VINEY EXP 102/23/24</t>
  </si>
  <si>
    <t>88000130</t>
  </si>
  <si>
    <t>VINEY EXP 103/23-24</t>
  </si>
  <si>
    <t>KN</t>
  </si>
  <si>
    <t>91001604</t>
  </si>
  <si>
    <t>KR</t>
  </si>
  <si>
    <t>92000035</t>
  </si>
  <si>
    <t>88000086</t>
  </si>
  <si>
    <t>VINEY EXP 104/23-24</t>
  </si>
  <si>
    <t>88000182</t>
  </si>
  <si>
    <t>FT. EXP 105/23-24</t>
  </si>
  <si>
    <t>88000166</t>
  </si>
  <si>
    <t>FT. EXP 106/23-24</t>
  </si>
  <si>
    <t>88000169</t>
  </si>
  <si>
    <t>FT EXP 107/23-24</t>
  </si>
  <si>
    <t>88000170</t>
  </si>
  <si>
    <t>FT. EXP 108/23-24</t>
  </si>
  <si>
    <t>VINEY EXP 109 : Entered in FY25</t>
  </si>
  <si>
    <t>VINEY EXP 110 : Entered in FY25</t>
  </si>
  <si>
    <t>88000171</t>
  </si>
  <si>
    <r>
      <t xml:space="preserve">FT. EXP 11/23-24 </t>
    </r>
    <r>
      <rPr>
        <sz val="10"/>
        <color rgb="FFFF0000"/>
        <rFont val="Arial"/>
        <family val="2"/>
      </rPr>
      <t>( Correct Inv EXP 111)</t>
    </r>
    <r>
      <rPr>
        <sz val="10"/>
        <rFont val="Arial"/>
        <family val="2"/>
      </rPr>
      <t xml:space="preserve"> (Actual Inv is Euro 29,215.21</t>
    </r>
  </si>
  <si>
    <t>VINEY EXP 112 : Entered in FY25</t>
  </si>
  <si>
    <t>88000163</t>
  </si>
  <si>
    <t>EXP. 113/23-24</t>
  </si>
  <si>
    <t>88000172</t>
  </si>
  <si>
    <t>FT. EXP 114/23-24</t>
  </si>
  <si>
    <t>88000183</t>
  </si>
  <si>
    <t>FT. EXP 115/23-24</t>
  </si>
  <si>
    <t>VINEY EXP 116 : Entered in FY25</t>
  </si>
  <si>
    <t>88000173</t>
  </si>
  <si>
    <t>FT. EXP. 117/23-24</t>
  </si>
  <si>
    <t>VINEY EXP 118 : Entered in FY25</t>
  </si>
  <si>
    <t>VINEY EXP 119 : Entered in FY25</t>
  </si>
  <si>
    <t>VINEY EXP 120 : Entered in FY25</t>
  </si>
  <si>
    <t>88000176</t>
  </si>
  <si>
    <t>DEBIT NOTE DN/K057/23-24</t>
  </si>
  <si>
    <t>88000193</t>
  </si>
  <si>
    <t>DEBIT NOTE DN/K068/23-24</t>
  </si>
  <si>
    <t>88000177</t>
  </si>
  <si>
    <t>DEBIT NOTE DN/K083/23-24</t>
  </si>
  <si>
    <t>KW</t>
  </si>
  <si>
    <t>89000003</t>
  </si>
  <si>
    <t>CREDIT NOTE KU039/23-24</t>
  </si>
  <si>
    <t>GC</t>
  </si>
  <si>
    <t>10</t>
  </si>
  <si>
    <t>20232</t>
  </si>
  <si>
    <t>G/C X ERRATA REG. DOPPIA INTESA</t>
  </si>
  <si>
    <t>88000179</t>
  </si>
  <si>
    <t>DEBIT NOTE DN/K099/23-24</t>
  </si>
  <si>
    <t>89000004</t>
  </si>
  <si>
    <t>CREDIT NOTE KU081-23-24</t>
  </si>
  <si>
    <t>88000180</t>
  </si>
  <si>
    <t>DEBIT NOTE DN/K117/23-24</t>
  </si>
  <si>
    <t>KZ</t>
  </si>
  <si>
    <t>1500000314</t>
  </si>
  <si>
    <t>parte di pag 04/01 281.120 11 (diff.era c/anticipi</t>
  </si>
  <si>
    <t>Opening as on 31st March 2024</t>
  </si>
  <si>
    <t>Entry Date</t>
  </si>
  <si>
    <t>2024</t>
  </si>
  <si>
    <t>9</t>
  </si>
  <si>
    <t>88000405</t>
  </si>
  <si>
    <t>FT. EXP-81/2023/24</t>
  </si>
  <si>
    <t>Entered in FY24</t>
  </si>
  <si>
    <t>6</t>
  </si>
  <si>
    <t>88000207</t>
  </si>
  <si>
    <t>INV. EXP-K-86/23-24</t>
  </si>
  <si>
    <t>1</t>
  </si>
  <si>
    <t>FT. EXP 90/23-24</t>
  </si>
  <si>
    <t>3</t>
  </si>
  <si>
    <t>88000033</t>
  </si>
  <si>
    <t>EXP. 96/23-24</t>
  </si>
  <si>
    <t>88000256</t>
  </si>
  <si>
    <t>INV. EXP-K-100/23-24</t>
  </si>
  <si>
    <t>4</t>
  </si>
  <si>
    <t>88000122</t>
  </si>
  <si>
    <t>FT. EXP-K-109/23-24</t>
  </si>
  <si>
    <t>7</t>
  </si>
  <si>
    <t>88000320</t>
  </si>
  <si>
    <t>FT. EXP-K-110/23-24</t>
  </si>
  <si>
    <t>88000198</t>
  </si>
  <si>
    <t>INV. EXP-K-112/23-24</t>
  </si>
  <si>
    <t>88000120</t>
  </si>
  <si>
    <t>FT. EXP-K-116/23-24</t>
  </si>
  <si>
    <t>88000199</t>
  </si>
  <si>
    <t>INV. EXP-K-118/23-24</t>
  </si>
  <si>
    <t>88000032</t>
  </si>
  <si>
    <t>EXP. 119/23-24</t>
  </si>
  <si>
    <t>88000403</t>
  </si>
  <si>
    <t>FT. EXP-L-120/23-24</t>
  </si>
  <si>
    <t>FT. EXP 01/24-25</t>
  </si>
  <si>
    <t>88000309</t>
  </si>
  <si>
    <t>FT.EXP-K-02/24-25</t>
  </si>
  <si>
    <t>88000121</t>
  </si>
  <si>
    <t>FT. EXP-K-03/24-25</t>
  </si>
  <si>
    <t>88000310</t>
  </si>
  <si>
    <t>FT.EXP-K-04/24-25</t>
  </si>
  <si>
    <t>88000040</t>
  </si>
  <si>
    <t>EXP. 05/24-25</t>
  </si>
  <si>
    <t>88000197</t>
  </si>
  <si>
    <t>INV. EXP-K-06/24-25</t>
  </si>
  <si>
    <t>88000261</t>
  </si>
  <si>
    <t>FT. EXP-K-08/24-25</t>
  </si>
  <si>
    <t>88000102</t>
  </si>
  <si>
    <t>88000104</t>
  </si>
  <si>
    <t>88000097</t>
  </si>
  <si>
    <t>88000119</t>
  </si>
  <si>
    <t>FT. EXP-K-12/24-25</t>
  </si>
  <si>
    <t>5</t>
  </si>
  <si>
    <t>88000164</t>
  </si>
  <si>
    <t>FT. EXP-K-13/24-25</t>
  </si>
  <si>
    <t>88000308</t>
  </si>
  <si>
    <t>FT. EXP-K-14/24-25</t>
  </si>
  <si>
    <t>88000307</t>
  </si>
  <si>
    <t>FT. EXP-K-15/24-25</t>
  </si>
  <si>
    <t>88000103</t>
  </si>
  <si>
    <t>88000117</t>
  </si>
  <si>
    <t>FT. EXP-K-17/24-25</t>
  </si>
  <si>
    <t>88000259</t>
  </si>
  <si>
    <t>FT. EXP-K-18/24-25</t>
  </si>
  <si>
    <t>88000096</t>
  </si>
  <si>
    <t>88000105</t>
  </si>
  <si>
    <t>88000118</t>
  </si>
  <si>
    <t>FT. EXP-K-21/24-25</t>
  </si>
  <si>
    <t>88000200</t>
  </si>
  <si>
    <t>INV.EXP-K-22/24-25</t>
  </si>
  <si>
    <t>88000100</t>
  </si>
  <si>
    <t>88000151</t>
  </si>
  <si>
    <t>FT. EXP-K-24/24-25</t>
  </si>
  <si>
    <t>88000098</t>
  </si>
  <si>
    <t>88000076</t>
  </si>
  <si>
    <t>88000101</t>
  </si>
  <si>
    <t>88000260</t>
  </si>
  <si>
    <t>FT. EXP-K-28/24-25</t>
  </si>
  <si>
    <t>88000281</t>
  </si>
  <si>
    <t>FT. EXP-K-29/24-25</t>
  </si>
  <si>
    <t>88000071</t>
  </si>
  <si>
    <t>88000150</t>
  </si>
  <si>
    <t>FT. EXP-31/24-25</t>
  </si>
  <si>
    <t>FT. EXP-K-32/24-25</t>
  </si>
  <si>
    <t>88000258</t>
  </si>
  <si>
    <t>FT. EXP-K-33/24-25</t>
  </si>
  <si>
    <t>88000143</t>
  </si>
  <si>
    <t>FT. EXP-K-34/24-25</t>
  </si>
  <si>
    <t>88000149</t>
  </si>
  <si>
    <t>FT. EXP-K-35/24-25</t>
  </si>
  <si>
    <t>88000196</t>
  </si>
  <si>
    <t>INV. EXP-K-36/24-25</t>
  </si>
  <si>
    <t>88000306</t>
  </si>
  <si>
    <t>FT. EXP-K-37/24-25</t>
  </si>
  <si>
    <t>FT. EXP-K-36/24-25 (Actual invoice No is 38)</t>
  </si>
  <si>
    <t>88000144</t>
  </si>
  <si>
    <t>FT. EXP-K-39/24-25</t>
  </si>
  <si>
    <t>88000282</t>
  </si>
  <si>
    <t>FT. EXP-K-40/24-25</t>
  </si>
  <si>
    <t>FT. EXP-K-41/24-25</t>
  </si>
  <si>
    <t>88000167</t>
  </si>
  <si>
    <t>FT. EXP-K-42/24-25</t>
  </si>
  <si>
    <t>88000168</t>
  </si>
  <si>
    <t>FT. EXP-K-43/24-25</t>
  </si>
  <si>
    <t>88000280</t>
  </si>
  <si>
    <t>FT. EXP-K-44/24-25</t>
  </si>
  <si>
    <t>FT. EXP-K-46/24-25</t>
  </si>
  <si>
    <t>88000283</t>
  </si>
  <si>
    <t>FT. EXP-K-47/24-25</t>
  </si>
  <si>
    <t>FT. EXP-K-48/24-25</t>
  </si>
  <si>
    <t>FT. EXP-K-49/24-25</t>
  </si>
  <si>
    <t>FT. EXP-K-50/24-25</t>
  </si>
  <si>
    <t>FT. EXP-K-51/24-25</t>
  </si>
  <si>
    <t>FT. EXP-K-52/24-25</t>
  </si>
  <si>
    <t>88000279</t>
  </si>
  <si>
    <t>FT. EXP-K-57/24-25 (Actual invoice No is 53)</t>
  </si>
  <si>
    <t>FT. EXP-K-54/24-25</t>
  </si>
  <si>
    <t>88000257</t>
  </si>
  <si>
    <t>FT.EXP-K-55/24-25</t>
  </si>
  <si>
    <t>88000321</t>
  </si>
  <si>
    <t>FT. EXP-K-15/24-25 (Actual invoice No is 56)</t>
  </si>
  <si>
    <t>88000278</t>
  </si>
  <si>
    <t>FT. EXP-K-57/24-25</t>
  </si>
  <si>
    <t>88000190</t>
  </si>
  <si>
    <t>FT. EXP-K-58/24-25</t>
  </si>
  <si>
    <t>88000189</t>
  </si>
  <si>
    <t>FT. EXP-K-59/24-25</t>
  </si>
  <si>
    <t>88000204</t>
  </si>
  <si>
    <t>INV. EXP-K-60/24-25</t>
  </si>
  <si>
    <t>88000213</t>
  </si>
  <si>
    <t>INV. EXP-K-61/24-25</t>
  </si>
  <si>
    <t>88000205</t>
  </si>
  <si>
    <t>INV.  EXP-K-62/24-25</t>
  </si>
  <si>
    <t>88000424</t>
  </si>
  <si>
    <t>FT. EXP-K-63/24-25</t>
  </si>
  <si>
    <t>88000214</t>
  </si>
  <si>
    <t>INV. EXP-K-64/24-25</t>
  </si>
  <si>
    <t>88000206</t>
  </si>
  <si>
    <t>INV. EXP-K-65/24-25</t>
  </si>
  <si>
    <t>88000215</t>
  </si>
  <si>
    <t>INV. EXP-K-66/24-25</t>
  </si>
  <si>
    <t>88000262</t>
  </si>
  <si>
    <t>FT. EXP-K-67/24-25</t>
  </si>
  <si>
    <t>88000263</t>
  </si>
  <si>
    <t>FT. EXP-K-68/24-25</t>
  </si>
  <si>
    <t>88000423</t>
  </si>
  <si>
    <t>FT. EXP-K-69/24-25</t>
  </si>
  <si>
    <t>88000272</t>
  </si>
  <si>
    <t>FT. EXP-K-70/24-25</t>
  </si>
  <si>
    <t>88000271</t>
  </si>
  <si>
    <t>FT. EXP-K-71/24-25</t>
  </si>
  <si>
    <t>88000288</t>
  </si>
  <si>
    <t>FT. EXP-K-72/24-25</t>
  </si>
  <si>
    <t>88000287</t>
  </si>
  <si>
    <t>FT. EXP-K-73/24-25</t>
  </si>
  <si>
    <t>88000284</t>
  </si>
  <si>
    <t>FT. EXP-K-75/24-25</t>
  </si>
  <si>
    <t>88000476</t>
  </si>
  <si>
    <t>FT. EXP-K-76/24-25</t>
  </si>
  <si>
    <t>88000274</t>
  </si>
  <si>
    <t>FT. EXP-K-77/24-25</t>
  </si>
  <si>
    <t>88000277</t>
  </si>
  <si>
    <t>FT. EXP-K-78/24-25</t>
  </si>
  <si>
    <t>88000276</t>
  </si>
  <si>
    <t>FT. EXP-K-79/24-25</t>
  </si>
  <si>
    <t>88000286</t>
  </si>
  <si>
    <t>FT. EXP-K-80/24-25</t>
  </si>
  <si>
    <t>88000273</t>
  </si>
  <si>
    <t>FT.EXP-K-81/24-25</t>
  </si>
  <si>
    <t>88000305</t>
  </si>
  <si>
    <t>FT. EXP-K-82/24-25</t>
  </si>
  <si>
    <t>88000275</t>
  </si>
  <si>
    <t>FT. EXP-K-83/24-25</t>
  </si>
  <si>
    <t>88000294</t>
  </si>
  <si>
    <t>FT. EXP-K-84/24-25</t>
  </si>
  <si>
    <t>88000285</t>
  </si>
  <si>
    <t>FT. EXP-K-85/24-25</t>
  </si>
  <si>
    <t>88000479</t>
  </si>
  <si>
    <t>FT. EXP-K-86/24-25</t>
  </si>
  <si>
    <t>88000412</t>
  </si>
  <si>
    <t>FT. EXP-K-87/24-25</t>
  </si>
  <si>
    <t>88000356</t>
  </si>
  <si>
    <t>FT. EXP-K-88/24-25</t>
  </si>
  <si>
    <t>88000409</t>
  </si>
  <si>
    <t>FT. EXP-K-89/24-25</t>
  </si>
  <si>
    <t>88000411</t>
  </si>
  <si>
    <t>FT. EXP-K-90/24-25</t>
  </si>
  <si>
    <t>88000410</t>
  </si>
  <si>
    <t>FT. EXP-K-91/24-25</t>
  </si>
  <si>
    <t>88000355</t>
  </si>
  <si>
    <t>FT.EXP-K-92/24-25</t>
  </si>
  <si>
    <t>88000408</t>
  </si>
  <si>
    <t>FT. EXP-93/24-25</t>
  </si>
  <si>
    <t>88000354</t>
  </si>
  <si>
    <t>FT. EXP-K-94/24-25</t>
  </si>
  <si>
    <t>88000407</t>
  </si>
  <si>
    <t>FT. EXP-K-95/24-25</t>
  </si>
  <si>
    <t>88000420</t>
  </si>
  <si>
    <t>FT. EXP-K-96/24-25</t>
  </si>
  <si>
    <t>88000353</t>
  </si>
  <si>
    <t>FT. EXP-K-97/24-25</t>
  </si>
  <si>
    <t>88000477</t>
  </si>
  <si>
    <t>FT. EXP-K-98-24-25</t>
  </si>
  <si>
    <t>88000352</t>
  </si>
  <si>
    <r>
      <t xml:space="preserve">FT. PV2408503 </t>
    </r>
    <r>
      <rPr>
        <sz val="10"/>
        <color rgb="FFFF0000"/>
        <rFont val="Arial"/>
        <family val="2"/>
      </rPr>
      <t>(Actual invoice No is 99)</t>
    </r>
  </si>
  <si>
    <t>88000413</t>
  </si>
  <si>
    <t>FT. EXP-K-100/24-25</t>
  </si>
  <si>
    <t>88000366</t>
  </si>
  <si>
    <r>
      <t xml:space="preserve">FT. PV2410504 </t>
    </r>
    <r>
      <rPr>
        <sz val="10"/>
        <color rgb="FFFF0000"/>
        <rFont val="Arial"/>
        <family val="2"/>
      </rPr>
      <t>(Actual invoice No is 101)</t>
    </r>
  </si>
  <si>
    <t>88000422</t>
  </si>
  <si>
    <t>FT. EXP-K-102/24-25</t>
  </si>
  <si>
    <t>88000414</t>
  </si>
  <si>
    <t>FT. EXP-K-104/24-25</t>
  </si>
  <si>
    <t>88000475</t>
  </si>
  <si>
    <t>FT. EXP-K-105/24-25</t>
  </si>
  <si>
    <t>88000421</t>
  </si>
  <si>
    <t>FT. PV2412501 (Actual invoice No is 106)</t>
  </si>
  <si>
    <t>88000458</t>
  </si>
  <si>
    <t>FT. EXP-K-107/24-25</t>
  </si>
  <si>
    <t>88000513</t>
  </si>
  <si>
    <t>FT. EXP-K-108/24-25</t>
  </si>
  <si>
    <t>88000478</t>
  </si>
  <si>
    <t>FT. EXP-K-109/24-25</t>
  </si>
  <si>
    <t>88000471</t>
  </si>
  <si>
    <t>FT. EXP-K-111/24-25</t>
  </si>
  <si>
    <t>88000448</t>
  </si>
  <si>
    <t>FT. EXP-K-112/24-25</t>
  </si>
  <si>
    <t>88000470</t>
  </si>
  <si>
    <t>FT. EXP-K-113/24-25</t>
  </si>
  <si>
    <t>88000469</t>
  </si>
  <si>
    <t>FT. EXP-K-115/24-25</t>
  </si>
  <si>
    <t>88000474</t>
  </si>
  <si>
    <t>FT. EXP-K-116/24-25</t>
  </si>
  <si>
    <t>88000468</t>
  </si>
  <si>
    <t>FT. EXP-K-118/24-25</t>
  </si>
  <si>
    <t>88000472</t>
  </si>
  <si>
    <t>FT. EXP-K-119/24-25</t>
  </si>
  <si>
    <t>88000491</t>
  </si>
  <si>
    <t>FT. EXP-K-120/24-25</t>
  </si>
  <si>
    <t>88000492</t>
  </si>
  <si>
    <t>FT. EXP-K-122/24-25</t>
  </si>
  <si>
    <t>88000505</t>
  </si>
  <si>
    <t>FT. EXP-K-123/24-25</t>
  </si>
  <si>
    <t>88000483</t>
  </si>
  <si>
    <t>FT. EXP-K-124/24-25</t>
  </si>
  <si>
    <t>88000512</t>
  </si>
  <si>
    <t>FT. EXP-K-125/24-25</t>
  </si>
  <si>
    <t>88000504</t>
  </si>
  <si>
    <t>FT. EXP-K-127/24-25</t>
  </si>
  <si>
    <t>88000509</t>
  </si>
  <si>
    <t>FT. EXP-K-128/24-25</t>
  </si>
  <si>
    <t>88000488</t>
  </si>
  <si>
    <t>FT. EXP-K-129/24-25</t>
  </si>
  <si>
    <t>88000510</t>
  </si>
  <si>
    <t>FT. EXP-K-130/24-25</t>
  </si>
  <si>
    <t>88000511</t>
  </si>
  <si>
    <t>FT. EXP-K-131/24-25</t>
  </si>
  <si>
    <t>89000000</t>
  </si>
  <si>
    <t>N/C CDN/K/29/24-25</t>
  </si>
  <si>
    <t>AB</t>
  </si>
  <si>
    <t>100023327</t>
  </si>
  <si>
    <t>88000518</t>
  </si>
  <si>
    <t>FT. EXP-K-12/22-23</t>
  </si>
  <si>
    <t>payment already received in june 2023</t>
  </si>
  <si>
    <t>88000516</t>
  </si>
  <si>
    <t>FT. EXP-K-103/24-25</t>
  </si>
  <si>
    <t>88000570</t>
  </si>
  <si>
    <t>FT. EXP-K-151/24-25</t>
  </si>
  <si>
    <t>88000571</t>
  </si>
  <si>
    <t>FT. EXP-K-146/24-25</t>
  </si>
  <si>
    <t>88000557</t>
  </si>
  <si>
    <t>FT. EXP-K-114/24-25</t>
  </si>
  <si>
    <t>88000558</t>
  </si>
  <si>
    <t>FT. EXP-K-110/24-25</t>
  </si>
  <si>
    <t>89000011</t>
  </si>
  <si>
    <t>CREDIT NOTE CN/KU/047/24-25</t>
  </si>
  <si>
    <t>88000526</t>
  </si>
  <si>
    <t>FT. EXP-K-149/24-25</t>
  </si>
  <si>
    <t>88000527</t>
  </si>
  <si>
    <t>FT. EXP-K-148/24-25</t>
  </si>
  <si>
    <t>88000528</t>
  </si>
  <si>
    <t>FT. EXP-K-135/24-25</t>
  </si>
  <si>
    <t>88000529</t>
  </si>
  <si>
    <t>FT. EXP-K-145/24-25</t>
  </si>
  <si>
    <t>88000530</t>
  </si>
  <si>
    <t>FT. EXP-K-132/24-25</t>
  </si>
  <si>
    <t>88000531</t>
  </si>
  <si>
    <t>FT.EXP-K-134/24-25</t>
  </si>
  <si>
    <t>88000532</t>
  </si>
  <si>
    <t>FT. EXP-K-140/24-25</t>
  </si>
  <si>
    <t>88000533</t>
  </si>
  <si>
    <t>FT. EXP-K-138/24-25</t>
  </si>
  <si>
    <t>88000534</t>
  </si>
  <si>
    <t>FT. EXP-K-137/24-25</t>
  </si>
  <si>
    <t>88000535</t>
  </si>
  <si>
    <t>FT. EXP-K-141/24-25</t>
  </si>
  <si>
    <t>88000536</t>
  </si>
  <si>
    <t>FT. EXP-K-143/24-25</t>
  </si>
  <si>
    <t>88000537</t>
  </si>
  <si>
    <t>FT. EXP-K-142/24-25</t>
  </si>
  <si>
    <t>88000538</t>
  </si>
  <si>
    <t>FT. EXP-K-144/24-25</t>
  </si>
  <si>
    <t>PM</t>
  </si>
  <si>
    <t>1500000548</t>
  </si>
  <si>
    <t>VINEY S.DO FT. EXP. 59 BPM X AFFITTO PIRELLI</t>
  </si>
  <si>
    <t>1500000225</t>
  </si>
  <si>
    <t>VINEY CORP. S.DO FT. BPM</t>
  </si>
  <si>
    <t>1500000684</t>
  </si>
  <si>
    <t>BB VINEY SDO FT BPER</t>
  </si>
  <si>
    <t>1500000683</t>
  </si>
  <si>
    <t>BB VINEY ACCTO FT ATTRIB. 240924</t>
  </si>
  <si>
    <t>1500000682</t>
  </si>
  <si>
    <t>1500000699</t>
  </si>
  <si>
    <t>BB VINEY ACCTO FT INTESA</t>
  </si>
  <si>
    <t>1500000056</t>
  </si>
  <si>
    <t>VINEY S.DO FT. 2022/2023 BPM</t>
  </si>
  <si>
    <t>EXP 73/2022</t>
  </si>
  <si>
    <t>Entered in FY23</t>
  </si>
  <si>
    <t>1500000417</t>
  </si>
  <si>
    <t>VINEY S.DO FT. BPM</t>
  </si>
  <si>
    <t>PD</t>
  </si>
  <si>
    <t>100023045</t>
  </si>
  <si>
    <t>BB VINEY DN 155/24 CRAG</t>
  </si>
  <si>
    <t>88000209</t>
  </si>
  <si>
    <t>INV. DN/K-062/24-25</t>
  </si>
  <si>
    <t>88000192</t>
  </si>
  <si>
    <t>INV. DN/K/29/24-25</t>
  </si>
  <si>
    <t>88000419</t>
  </si>
  <si>
    <t>FT. DN/K-088/24-25</t>
  </si>
  <si>
    <t>INV. DN/K-005/24-25</t>
  </si>
  <si>
    <t>88000303</t>
  </si>
  <si>
    <t>FT. DN/K-070/24-25</t>
  </si>
  <si>
    <t>88000195</t>
  </si>
  <si>
    <t>INV. DN/K-044/24-25</t>
  </si>
  <si>
    <t>88000506</t>
  </si>
  <si>
    <t>Payment made during FY25</t>
  </si>
  <si>
    <t>FT. DN/155/24-25 TALENT SEARCH/RECRUITMENT</t>
  </si>
  <si>
    <t>88000051</t>
  </si>
  <si>
    <t>DEBIT NOTE 13/24-25</t>
  </si>
  <si>
    <t>88000520</t>
  </si>
  <si>
    <t>FT. DN/K-082/22-23</t>
  </si>
  <si>
    <t>payment already received in june 2024</t>
  </si>
  <si>
    <t>100000066</t>
  </si>
  <si>
    <t>100000067</t>
  </si>
  <si>
    <t>100000068</t>
  </si>
  <si>
    <t>KA</t>
  </si>
  <si>
    <t>1700000278</t>
  </si>
  <si>
    <t>VINEY EXP 10/22-23</t>
  </si>
  <si>
    <t>FT. EXP 11/23-24</t>
  </si>
  <si>
    <t>FT. EXP-K-36/24-25</t>
  </si>
  <si>
    <t>FT. PV2408503</t>
  </si>
  <si>
    <t>FT. PV2410504</t>
  </si>
  <si>
    <t>FT. PV2412501</t>
  </si>
  <si>
    <t>As per VCL (Receivables)</t>
  </si>
  <si>
    <t>As per VIM (Payables)</t>
  </si>
  <si>
    <t>Differences</t>
  </si>
  <si>
    <t>Customer</t>
  </si>
  <si>
    <t>Processed Database Rows</t>
  </si>
  <si>
    <t>Fiscal year/period</t>
  </si>
  <si>
    <t>G/L Account</t>
  </si>
  <si>
    <t>Payment reference</t>
  </si>
  <si>
    <t>Invoice Reference</t>
  </si>
  <si>
    <t>Reconciliation Account: Long Text</t>
  </si>
  <si>
    <t>Payment terms</t>
  </si>
  <si>
    <t>Customer Account: Name 1</t>
  </si>
  <si>
    <t>2</t>
  </si>
  <si>
    <t>V1</t>
  </si>
  <si>
    <t>002.2024</t>
  </si>
  <si>
    <t>100601010</t>
  </si>
  <si>
    <t>Customers</t>
  </si>
  <si>
    <t>003.2024</t>
  </si>
  <si>
    <t>0090008912</t>
  </si>
  <si>
    <t>152</t>
  </si>
  <si>
    <t>008.2024</t>
  </si>
  <si>
    <t>0090014150</t>
  </si>
  <si>
    <t>0090014350</t>
  </si>
  <si>
    <t>0090014351</t>
  </si>
  <si>
    <t>0090006845</t>
  </si>
  <si>
    <t>Current Period Payables (1st April 2024 to 31st March 2025)</t>
  </si>
  <si>
    <t>Assignment</t>
  </si>
  <si>
    <t>Negative Posting</t>
  </si>
  <si>
    <t>2003495</t>
  </si>
  <si>
    <t>200000299</t>
  </si>
  <si>
    <t>Opening Payables (Bills prior to 31st March 2024)</t>
  </si>
  <si>
    <t>Net Receivable after adjusting debit note raised by Vimercati</t>
  </si>
  <si>
    <t>Net Receivable as on 31st March 2025</t>
  </si>
  <si>
    <t>Debit note received from VIM</t>
  </si>
  <si>
    <t>Entered by VIM in Viney India Receivable ledger, these need to be transferred by VIM to Viney India Payable ledger</t>
  </si>
  <si>
    <t>Debit note copy requried from VIM</t>
  </si>
  <si>
    <t>Pending to be entered by VIM</t>
  </si>
  <si>
    <t xml:space="preserve">SAP entries backup (already shared on mail)required from VIM then we will be able to reconcile </t>
  </si>
  <si>
    <t>Invoice copy already attached on mail</t>
  </si>
  <si>
    <t>DN/K-101/24-25</t>
  </si>
  <si>
    <t>Exè-K-156/24-25</t>
  </si>
  <si>
    <t>credit note to be booked</t>
  </si>
  <si>
    <t>issued in inr / where is original invoice?</t>
  </si>
  <si>
    <t>goods non arrived  / April-May?</t>
  </si>
  <si>
    <t>goods non arrived  / not yet</t>
  </si>
  <si>
    <t>moulds / invoice non received</t>
  </si>
  <si>
    <t>shipped in VEE?</t>
  </si>
  <si>
    <t>to recod in few days</t>
  </si>
  <si>
    <t>DA REGISTRARE</t>
  </si>
  <si>
    <t>note</t>
  </si>
  <si>
    <t>RICHIESTA VINEY</t>
  </si>
  <si>
    <t>FRANCA:</t>
  </si>
  <si>
    <t>Ok da registare</t>
  </si>
  <si>
    <t>Da registrare ma mai ricevuta merce spedita ad Hannoway</t>
  </si>
  <si>
    <t>Dogana 03/04</t>
  </si>
  <si>
    <t>Dogana aprile</t>
  </si>
  <si>
    <t>Dogana fine aprile</t>
  </si>
  <si>
    <t>Stampi da registrare non ricevuti prima</t>
  </si>
  <si>
    <t>Da registrare ma mai ricevuta merce spedita a VEE</t>
  </si>
  <si>
    <t xml:space="preserve">Dogana Maggio </t>
  </si>
  <si>
    <t>Dogana Aprile</t>
  </si>
  <si>
    <t>Merce non ancora spedita da India</t>
  </si>
  <si>
    <t xml:space="preserve">DA REGISTRARE/ft.ric.Interco </t>
  </si>
  <si>
    <t>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</si>
</sst>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 * #,##0.00_ ;_ * \-#,##0.00_ ;_ * &quot;-&quot;??_ ;_ @_ "/>
    <numFmt numFmtId="165" formatCode="_-* #,##0_-;\-* #,##0_-;_-* &quot;-&quot;??_-;_-@_-"/>
    <numFmt numFmtId="166" formatCode="_(* #,##0_);_(* \(#,##0\);_(* &quot;-&quot;??_);_(@_)"/>
    <numFmt numFmtId="167" formatCode="_(* #,##0.00_);_(* \(#,##0.00\);_(* &quot;-&quot;??_);_(@_)"/>
    <numFmt numFmtId="168" formatCode="[$-F800]dddd\,\ mmmm\ dd\,\ yyyy"/>
    <numFmt numFmtId="169" formatCode="_-* #,##0.00\ _€_-;\-* #,##0.00\ _€_-;_-* &quot;-&quot;??\ _€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Arial"/>
      <family val="2"/>
    </font>
    <font>
      <sz val="10"/>
      <name val="Calibri"/>
      <family val="2"/>
      <scheme val="minor"/>
    </font>
    <font>
      <sz val="9"/>
      <name val="Arial"/>
      <family val="2"/>
    </font>
    <font>
      <i/>
      <sz val="9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1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</cellStyleXfs>
  <cellXfs count="203">
    <xf numFmtId="0" fontId="0" fillId="0" borderId="0" xfId="0"/>
    <xf numFmtId="165" fontId="0" fillId="0" borderId="0" xfId="0" applyNumberFormat="1"/>
    <xf numFmtId="165" fontId="0" fillId="0" borderId="0" xfId="1" applyNumberFormat="1" applyFont="1"/>
    <xf numFmtId="43" fontId="0" fillId="0" borderId="0" xfId="1" applyFont="1"/>
    <xf numFmtId="165" fontId="2" fillId="0" borderId="0" xfId="1" applyNumberFormat="1" applyFont="1"/>
    <xf numFmtId="0" fontId="2" fillId="0" borderId="0" xfId="0" applyFont="1"/>
    <xf numFmtId="43" fontId="2" fillId="0" borderId="0" xfId="0" applyNumberFormat="1" applyFont="1"/>
    <xf numFmtId="0" fontId="0" fillId="5" borderId="5" xfId="0" applyFill="1" applyBorder="1"/>
    <xf numFmtId="49" fontId="3" fillId="5" borderId="5" xfId="0" applyNumberFormat="1" applyFont="1" applyFill="1" applyBorder="1" applyAlignment="1">
      <alignment horizontal="center" vertical="center"/>
    </xf>
    <xf numFmtId="49" fontId="3" fillId="5" borderId="5" xfId="0" applyNumberFormat="1" applyFont="1" applyFill="1" applyBorder="1" applyAlignment="1">
      <alignment horizontal="center" vertical="center" wrapText="1"/>
    </xf>
    <xf numFmtId="0" fontId="0" fillId="5" borderId="5" xfId="0" applyFill="1" applyBorder="1" applyAlignment="1">
      <alignment wrapText="1"/>
    </xf>
    <xf numFmtId="0" fontId="0" fillId="0" borderId="5" xfId="0" applyBorder="1"/>
    <xf numFmtId="15" fontId="4" fillId="0" borderId="5" xfId="0" applyNumberFormat="1" applyFont="1" applyBorder="1" applyAlignment="1">
      <alignment horizontal="right" vertical="top"/>
    </xf>
    <xf numFmtId="49" fontId="4" fillId="0" borderId="5" xfId="0" applyNumberFormat="1" applyFont="1" applyBorder="1" applyAlignment="1">
      <alignment vertical="top"/>
    </xf>
    <xf numFmtId="49" fontId="5" fillId="0" borderId="5" xfId="0" applyNumberFormat="1" applyFont="1" applyBorder="1" applyAlignment="1">
      <alignment horizontal="right" vertical="top"/>
    </xf>
    <xf numFmtId="43" fontId="6" fillId="0" borderId="5" xfId="1" applyFont="1" applyFill="1" applyBorder="1"/>
    <xf numFmtId="43" fontId="0" fillId="0" borderId="5" xfId="1" applyFont="1" applyFill="1" applyBorder="1"/>
    <xf numFmtId="165" fontId="6" fillId="0" borderId="5" xfId="1" applyNumberFormat="1" applyFont="1" applyFill="1" applyBorder="1"/>
    <xf numFmtId="15" fontId="4" fillId="3" borderId="5" xfId="0" applyNumberFormat="1" applyFont="1" applyFill="1" applyBorder="1" applyAlignment="1">
      <alignment horizontal="right" vertical="top"/>
    </xf>
    <xf numFmtId="49" fontId="4" fillId="3" borderId="5" xfId="0" applyNumberFormat="1" applyFont="1" applyFill="1" applyBorder="1" applyAlignment="1">
      <alignment vertical="top"/>
    </xf>
    <xf numFmtId="49" fontId="5" fillId="3" borderId="5" xfId="0" applyNumberFormat="1" applyFont="1" applyFill="1" applyBorder="1" applyAlignment="1">
      <alignment horizontal="right" vertical="top"/>
    </xf>
    <xf numFmtId="43" fontId="0" fillId="3" borderId="5" xfId="1" applyFont="1" applyFill="1" applyBorder="1"/>
    <xf numFmtId="165" fontId="6" fillId="3" borderId="5" xfId="1" applyNumberFormat="1" applyFont="1" applyFill="1" applyBorder="1"/>
    <xf numFmtId="43" fontId="0" fillId="0" borderId="0" xfId="1" applyFont="1" applyFill="1" applyBorder="1"/>
    <xf numFmtId="165" fontId="6" fillId="0" borderId="0" xfId="1" applyNumberFormat="1" applyFont="1" applyFill="1" applyBorder="1"/>
    <xf numFmtId="0" fontId="0" fillId="5" borderId="1" xfId="0" applyFill="1" applyBorder="1"/>
    <xf numFmtId="49" fontId="3" fillId="5" borderId="2" xfId="0" applyNumberFormat="1" applyFont="1" applyFill="1" applyBorder="1" applyAlignment="1">
      <alignment horizontal="center" vertical="center"/>
    </xf>
    <xf numFmtId="0" fontId="0" fillId="5" borderId="2" xfId="0" applyFill="1" applyBorder="1"/>
    <xf numFmtId="49" fontId="3" fillId="5" borderId="2" xfId="0" applyNumberFormat="1" applyFont="1" applyFill="1" applyBorder="1" applyAlignment="1">
      <alignment horizontal="center" vertical="center" wrapText="1"/>
    </xf>
    <xf numFmtId="0" fontId="0" fillId="5" borderId="2" xfId="0" applyFill="1" applyBorder="1" applyAlignment="1">
      <alignment wrapText="1"/>
    </xf>
    <xf numFmtId="49" fontId="3" fillId="5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165" fontId="0" fillId="0" borderId="5" xfId="1" applyNumberFormat="1" applyFont="1" applyFill="1" applyBorder="1"/>
    <xf numFmtId="0" fontId="0" fillId="0" borderId="6" xfId="0" applyBorder="1"/>
    <xf numFmtId="0" fontId="0" fillId="0" borderId="8" xfId="0" applyBorder="1"/>
    <xf numFmtId="15" fontId="4" fillId="0" borderId="9" xfId="0" applyNumberFormat="1" applyFont="1" applyBorder="1" applyAlignment="1">
      <alignment horizontal="right" vertical="top"/>
    </xf>
    <xf numFmtId="49" fontId="4" fillId="0" borderId="9" xfId="0" applyNumberFormat="1" applyFont="1" applyBorder="1" applyAlignment="1">
      <alignment vertical="top"/>
    </xf>
    <xf numFmtId="49" fontId="5" fillId="0" borderId="9" xfId="0" applyNumberFormat="1" applyFont="1" applyBorder="1" applyAlignment="1">
      <alignment horizontal="right" vertical="top"/>
    </xf>
    <xf numFmtId="43" fontId="0" fillId="0" borderId="9" xfId="1" applyFont="1" applyFill="1" applyBorder="1"/>
    <xf numFmtId="165" fontId="0" fillId="0" borderId="9" xfId="1" applyNumberFormat="1" applyFont="1" applyFill="1" applyBorder="1"/>
    <xf numFmtId="0" fontId="0" fillId="0" borderId="10" xfId="0" applyBorder="1"/>
    <xf numFmtId="49" fontId="3" fillId="6" borderId="1" xfId="0" applyNumberFormat="1" applyFont="1" applyFill="1" applyBorder="1" applyAlignment="1">
      <alignment horizontal="center" vertical="center"/>
    </xf>
    <xf numFmtId="49" fontId="3" fillId="6" borderId="2" xfId="0" applyNumberFormat="1" applyFont="1" applyFill="1" applyBorder="1" applyAlignment="1">
      <alignment horizontal="center" vertical="center"/>
    </xf>
    <xf numFmtId="49" fontId="3" fillId="6" borderId="2" xfId="0" applyNumberFormat="1" applyFont="1" applyFill="1" applyBorder="1" applyAlignment="1">
      <alignment horizontal="center" vertical="center" wrapText="1"/>
    </xf>
    <xf numFmtId="49" fontId="3" fillId="6" borderId="3" xfId="0" applyNumberFormat="1" applyFont="1" applyFill="1" applyBorder="1" applyAlignment="1">
      <alignment horizontal="center" vertical="center"/>
    </xf>
    <xf numFmtId="43" fontId="0" fillId="0" borderId="0" xfId="0" applyNumberFormat="1"/>
    <xf numFmtId="166" fontId="4" fillId="0" borderId="4" xfId="0" applyNumberFormat="1" applyFont="1" applyBorder="1" applyAlignment="1">
      <alignment horizontal="right" vertical="top"/>
    </xf>
    <xf numFmtId="49" fontId="4" fillId="0" borderId="5" xfId="0" applyNumberFormat="1" applyFont="1" applyBorder="1" applyAlignment="1">
      <alignment horizontal="left" vertical="top" indent="2"/>
    </xf>
    <xf numFmtId="167" fontId="4" fillId="0" borderId="5" xfId="0" applyNumberFormat="1" applyFont="1" applyBorder="1"/>
    <xf numFmtId="167" fontId="4" fillId="0" borderId="5" xfId="0" applyNumberFormat="1" applyFont="1" applyBorder="1" applyAlignment="1">
      <alignment horizontal="right" vertical="top"/>
    </xf>
    <xf numFmtId="43" fontId="4" fillId="0" borderId="5" xfId="1" applyFont="1" applyFill="1" applyBorder="1" applyAlignment="1">
      <alignment horizontal="right" vertical="top"/>
    </xf>
    <xf numFmtId="165" fontId="0" fillId="0" borderId="5" xfId="1" applyNumberFormat="1" applyFont="1" applyBorder="1"/>
    <xf numFmtId="0" fontId="0" fillId="7" borderId="0" xfId="0" applyFill="1"/>
    <xf numFmtId="49" fontId="7" fillId="0" borderId="5" xfId="0" applyNumberFormat="1" applyFont="1" applyBorder="1" applyAlignment="1">
      <alignment horizontal="center" vertical="top"/>
    </xf>
    <xf numFmtId="15" fontId="7" fillId="0" borderId="5" xfId="0" applyNumberFormat="1" applyFont="1" applyBorder="1" applyAlignment="1">
      <alignment horizontal="right" vertical="top"/>
    </xf>
    <xf numFmtId="167" fontId="4" fillId="3" borderId="5" xfId="0" applyNumberFormat="1" applyFont="1" applyFill="1" applyBorder="1"/>
    <xf numFmtId="43" fontId="0" fillId="0" borderId="0" xfId="1" applyFont="1" applyFill="1"/>
    <xf numFmtId="165" fontId="0" fillId="0" borderId="0" xfId="1" applyNumberFormat="1" applyFont="1" applyFill="1"/>
    <xf numFmtId="43" fontId="8" fillId="0" borderId="5" xfId="1" applyFont="1" applyFill="1" applyBorder="1" applyAlignment="1">
      <alignment vertical="top"/>
    </xf>
    <xf numFmtId="43" fontId="4" fillId="0" borderId="5" xfId="1" applyFont="1" applyFill="1" applyBorder="1" applyAlignment="1">
      <alignment horizontal="center" vertical="top"/>
    </xf>
    <xf numFmtId="167" fontId="4" fillId="0" borderId="4" xfId="0" applyNumberFormat="1" applyFont="1" applyBorder="1" applyAlignment="1">
      <alignment horizontal="right" vertical="top"/>
    </xf>
    <xf numFmtId="0" fontId="2" fillId="0" borderId="9" xfId="0" applyFont="1" applyBorder="1"/>
    <xf numFmtId="165" fontId="2" fillId="0" borderId="9" xfId="1" applyNumberFormat="1" applyFont="1" applyBorder="1"/>
    <xf numFmtId="43" fontId="8" fillId="0" borderId="12" xfId="1" applyFont="1" applyFill="1" applyBorder="1" applyAlignment="1">
      <alignment vertical="top"/>
    </xf>
    <xf numFmtId="0" fontId="0" fillId="0" borderId="1" xfId="0" applyBorder="1"/>
    <xf numFmtId="165" fontId="0" fillId="0" borderId="2" xfId="1" applyNumberFormat="1" applyFont="1" applyBorder="1"/>
    <xf numFmtId="165" fontId="0" fillId="0" borderId="3" xfId="1" applyNumberFormat="1" applyFont="1" applyBorder="1"/>
    <xf numFmtId="165" fontId="0" fillId="0" borderId="9" xfId="1" applyNumberFormat="1" applyFont="1" applyBorder="1"/>
    <xf numFmtId="165" fontId="0" fillId="0" borderId="10" xfId="1" applyNumberFormat="1" applyFont="1" applyBorder="1"/>
    <xf numFmtId="15" fontId="0" fillId="6" borderId="5" xfId="0" applyNumberFormat="1" applyFill="1" applyBorder="1"/>
    <xf numFmtId="0" fontId="0" fillId="6" borderId="5" xfId="0" applyFill="1" applyBorder="1"/>
    <xf numFmtId="15" fontId="0" fillId="0" borderId="5" xfId="0" applyNumberFormat="1" applyBorder="1"/>
    <xf numFmtId="43" fontId="0" fillId="0" borderId="5" xfId="1" applyFont="1" applyBorder="1"/>
    <xf numFmtId="165" fontId="0" fillId="0" borderId="0" xfId="1" applyNumberFormat="1" applyFont="1" applyBorder="1"/>
    <xf numFmtId="43" fontId="0" fillId="2" borderId="5" xfId="1" applyFont="1" applyFill="1" applyBorder="1"/>
    <xf numFmtId="43" fontId="6" fillId="2" borderId="5" xfId="1" applyFont="1" applyFill="1" applyBorder="1"/>
    <xf numFmtId="43" fontId="6" fillId="2" borderId="9" xfId="1" applyFont="1" applyFill="1" applyBorder="1"/>
    <xf numFmtId="43" fontId="8" fillId="0" borderId="0" xfId="1" applyFont="1" applyFill="1" applyBorder="1" applyAlignment="1">
      <alignment vertical="top"/>
    </xf>
    <xf numFmtId="164" fontId="0" fillId="0" borderId="0" xfId="0" applyNumberFormat="1"/>
    <xf numFmtId="167" fontId="4" fillId="4" borderId="5" xfId="0" applyNumberFormat="1" applyFont="1" applyFill="1" applyBorder="1"/>
    <xf numFmtId="43" fontId="8" fillId="4" borderId="5" xfId="1" applyFont="1" applyFill="1" applyBorder="1" applyAlignment="1">
      <alignment vertical="top"/>
    </xf>
    <xf numFmtId="43" fontId="8" fillId="3" borderId="5" xfId="1" applyFont="1" applyFill="1" applyBorder="1" applyAlignment="1">
      <alignment vertical="top"/>
    </xf>
    <xf numFmtId="0" fontId="0" fillId="6" borderId="0" xfId="0" applyFill="1"/>
    <xf numFmtId="49" fontId="5" fillId="0" borderId="5" xfId="0" applyNumberFormat="1" applyFont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43" fontId="6" fillId="0" borderId="5" xfId="1" applyFont="1" applyFill="1" applyBorder="1" applyAlignment="1"/>
    <xf numFmtId="43" fontId="0" fillId="0" borderId="5" xfId="1" applyFont="1" applyFill="1" applyBorder="1" applyAlignment="1">
      <alignment horizontal="right"/>
    </xf>
    <xf numFmtId="43" fontId="0" fillId="0" borderId="5" xfId="1" applyFont="1" applyFill="1" applyBorder="1" applyAlignment="1"/>
    <xf numFmtId="49" fontId="4" fillId="0" borderId="7" xfId="0" applyNumberFormat="1" applyFont="1" applyBorder="1" applyAlignment="1">
      <alignment vertical="top"/>
    </xf>
    <xf numFmtId="0" fontId="0" fillId="0" borderId="0" xfId="0" applyAlignment="1">
      <alignment horizontal="right" vertical="center"/>
    </xf>
    <xf numFmtId="43" fontId="0" fillId="0" borderId="0" xfId="1" applyFont="1" applyBorder="1" applyAlignment="1"/>
    <xf numFmtId="15" fontId="0" fillId="0" borderId="0" xfId="0" applyNumberFormat="1"/>
    <xf numFmtId="43" fontId="0" fillId="2" borderId="0" xfId="1" applyFont="1" applyFill="1" applyBorder="1"/>
    <xf numFmtId="43" fontId="0" fillId="0" borderId="0" xfId="1" applyFont="1" applyBorder="1"/>
    <xf numFmtId="0" fontId="0" fillId="0" borderId="12" xfId="0" applyBorder="1"/>
    <xf numFmtId="0" fontId="0" fillId="0" borderId="13" xfId="0" applyBorder="1"/>
    <xf numFmtId="15" fontId="4" fillId="0" borderId="7" xfId="0" applyNumberFormat="1" applyFont="1" applyBorder="1" applyAlignment="1">
      <alignment horizontal="right" vertical="top"/>
    </xf>
    <xf numFmtId="49" fontId="5" fillId="0" borderId="7" xfId="0" applyNumberFormat="1" applyFont="1" applyBorder="1" applyAlignment="1">
      <alignment horizontal="right" vertical="top"/>
    </xf>
    <xf numFmtId="43" fontId="6" fillId="2" borderId="7" xfId="1" applyFont="1" applyFill="1" applyBorder="1"/>
    <xf numFmtId="43" fontId="0" fillId="0" borderId="7" xfId="1" applyFont="1" applyFill="1" applyBorder="1"/>
    <xf numFmtId="165" fontId="0" fillId="0" borderId="7" xfId="1" applyNumberFormat="1" applyFont="1" applyFill="1" applyBorder="1"/>
    <xf numFmtId="0" fontId="0" fillId="0" borderId="11" xfId="0" applyBorder="1"/>
    <xf numFmtId="165" fontId="0" fillId="0" borderId="5" xfId="0" applyNumberFormat="1" applyBorder="1"/>
    <xf numFmtId="165" fontId="2" fillId="8" borderId="5" xfId="0" applyNumberFormat="1" applyFont="1" applyFill="1" applyBorder="1"/>
    <xf numFmtId="0" fontId="11" fillId="0" borderId="0" xfId="2" applyFont="1" applyAlignment="1">
      <alignment horizontal="center" vertical="top"/>
    </xf>
    <xf numFmtId="0" fontId="10" fillId="0" borderId="0" xfId="2" applyAlignment="1">
      <alignment vertical="top"/>
    </xf>
    <xf numFmtId="0" fontId="13" fillId="2" borderId="1" xfId="2" applyFont="1" applyFill="1" applyBorder="1" applyAlignment="1">
      <alignment vertical="top"/>
    </xf>
    <xf numFmtId="0" fontId="13" fillId="2" borderId="3" xfId="2" applyFont="1" applyFill="1" applyBorder="1" applyAlignment="1">
      <alignment vertical="top"/>
    </xf>
    <xf numFmtId="0" fontId="10" fillId="0" borderId="4" xfId="2" applyBorder="1" applyAlignment="1">
      <alignment vertical="top"/>
    </xf>
    <xf numFmtId="165" fontId="0" fillId="0" borderId="6" xfId="3" applyNumberFormat="1" applyFont="1" applyBorder="1" applyAlignment="1">
      <alignment vertical="top"/>
    </xf>
    <xf numFmtId="165" fontId="0" fillId="0" borderId="0" xfId="3" applyNumberFormat="1" applyFont="1" applyAlignment="1">
      <alignment vertical="top"/>
    </xf>
    <xf numFmtId="165" fontId="10" fillId="0" borderId="0" xfId="2" applyNumberFormat="1" applyAlignment="1">
      <alignment vertical="top"/>
    </xf>
    <xf numFmtId="0" fontId="13" fillId="8" borderId="4" xfId="2" applyFont="1" applyFill="1" applyBorder="1" applyAlignment="1">
      <alignment vertical="top"/>
    </xf>
    <xf numFmtId="165" fontId="13" fillId="8" borderId="6" xfId="3" applyNumberFormat="1" applyFont="1" applyFill="1" applyBorder="1" applyAlignment="1">
      <alignment vertical="top"/>
    </xf>
    <xf numFmtId="0" fontId="13" fillId="8" borderId="8" xfId="2" applyFont="1" applyFill="1" applyBorder="1" applyAlignment="1">
      <alignment vertical="top"/>
    </xf>
    <xf numFmtId="165" fontId="13" fillId="8" borderId="10" xfId="3" applyNumberFormat="1" applyFont="1" applyFill="1" applyBorder="1" applyAlignment="1">
      <alignment vertical="top"/>
    </xf>
    <xf numFmtId="4" fontId="14" fillId="0" borderId="0" xfId="2" applyNumberFormat="1" applyFont="1" applyAlignment="1">
      <alignment vertical="top"/>
    </xf>
    <xf numFmtId="0" fontId="10" fillId="9" borderId="5" xfId="2" applyFill="1" applyBorder="1" applyAlignment="1">
      <alignment vertical="top"/>
    </xf>
    <xf numFmtId="0" fontId="10" fillId="9" borderId="5" xfId="2" applyFill="1" applyBorder="1" applyAlignment="1">
      <alignment vertical="top" wrapText="1"/>
    </xf>
    <xf numFmtId="0" fontId="14" fillId="0" borderId="0" xfId="2" applyFont="1" applyAlignment="1">
      <alignment vertical="top"/>
    </xf>
    <xf numFmtId="14" fontId="10" fillId="0" borderId="0" xfId="2" applyNumberFormat="1" applyAlignment="1">
      <alignment horizontal="right" vertical="top"/>
    </xf>
    <xf numFmtId="3" fontId="10" fillId="0" borderId="0" xfId="2" applyNumberFormat="1" applyAlignment="1">
      <alignment horizontal="right" vertical="top"/>
    </xf>
    <xf numFmtId="4" fontId="10" fillId="0" borderId="0" xfId="2" applyNumberFormat="1" applyAlignment="1">
      <alignment horizontal="right" vertical="top"/>
    </xf>
    <xf numFmtId="4" fontId="10" fillId="3" borderId="0" xfId="2" applyNumberFormat="1" applyFill="1" applyAlignment="1">
      <alignment horizontal="right" vertical="top"/>
    </xf>
    <xf numFmtId="4" fontId="13" fillId="0" borderId="0" xfId="2" applyNumberFormat="1" applyFont="1" applyAlignment="1">
      <alignment horizontal="right" vertical="top"/>
    </xf>
    <xf numFmtId="0" fontId="10" fillId="4" borderId="0" xfId="2" applyFill="1" applyAlignment="1">
      <alignment vertical="top"/>
    </xf>
    <xf numFmtId="14" fontId="10" fillId="0" borderId="5" xfId="2" applyNumberFormat="1" applyBorder="1" applyAlignment="1">
      <alignment horizontal="right" vertical="top"/>
    </xf>
    <xf numFmtId="0" fontId="10" fillId="3" borderId="0" xfId="2" applyFill="1" applyAlignment="1">
      <alignment vertical="top"/>
    </xf>
    <xf numFmtId="14" fontId="10" fillId="3" borderId="0" xfId="2" applyNumberFormat="1" applyFill="1" applyAlignment="1">
      <alignment horizontal="right" vertical="top"/>
    </xf>
    <xf numFmtId="3" fontId="10" fillId="3" borderId="0" xfId="2" applyNumberFormat="1" applyFill="1" applyAlignment="1">
      <alignment horizontal="right" vertical="top"/>
    </xf>
    <xf numFmtId="4" fontId="10" fillId="3" borderId="0" xfId="2" applyNumberFormat="1" applyFill="1" applyAlignment="1">
      <alignment vertical="top"/>
    </xf>
    <xf numFmtId="4" fontId="10" fillId="0" borderId="0" xfId="2" applyNumberFormat="1" applyAlignment="1">
      <alignment vertical="top"/>
    </xf>
    <xf numFmtId="14" fontId="10" fillId="0" borderId="0" xfId="2" applyNumberFormat="1" applyAlignment="1">
      <alignment vertical="top"/>
    </xf>
    <xf numFmtId="165" fontId="0" fillId="0" borderId="0" xfId="3" applyNumberFormat="1" applyFont="1" applyAlignment="1">
      <alignment horizontal="right" vertical="top"/>
    </xf>
    <xf numFmtId="165" fontId="0" fillId="0" borderId="14" xfId="0" applyNumberFormat="1" applyBorder="1"/>
    <xf numFmtId="165" fontId="2" fillId="8" borderId="14" xfId="0" applyNumberFormat="1" applyFont="1" applyFill="1" applyBorder="1"/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wrapText="1"/>
    </xf>
    <xf numFmtId="0" fontId="2" fillId="8" borderId="5" xfId="0" applyFont="1" applyFill="1" applyBorder="1"/>
    <xf numFmtId="0" fontId="2" fillId="0" borderId="5" xfId="0" applyFont="1" applyBorder="1"/>
    <xf numFmtId="0" fontId="0" fillId="0" borderId="5" xfId="0" applyBorder="1" applyAlignment="1">
      <alignment wrapText="1"/>
    </xf>
    <xf numFmtId="0" fontId="0" fillId="9" borderId="5" xfId="0" applyFill="1" applyBorder="1" applyAlignment="1">
      <alignment vertical="top"/>
    </xf>
    <xf numFmtId="0" fontId="0" fillId="9" borderId="5" xfId="0" applyFill="1" applyBorder="1" applyAlignment="1">
      <alignment vertical="top" wrapText="1"/>
    </xf>
    <xf numFmtId="0" fontId="0" fillId="0" borderId="5" xfId="0" applyBorder="1" applyAlignment="1">
      <alignment vertical="top"/>
    </xf>
    <xf numFmtId="168" fontId="0" fillId="0" borderId="5" xfId="0" applyNumberFormat="1" applyBorder="1" applyAlignment="1">
      <alignment horizontal="right" vertical="top"/>
    </xf>
    <xf numFmtId="14" fontId="0" fillId="0" borderId="5" xfId="0" applyNumberFormat="1" applyBorder="1" applyAlignment="1">
      <alignment horizontal="right" vertical="top"/>
    </xf>
    <xf numFmtId="4" fontId="0" fillId="0" borderId="5" xfId="0" applyNumberFormat="1" applyBorder="1" applyAlignment="1">
      <alignment horizontal="right" vertical="top"/>
    </xf>
    <xf numFmtId="43" fontId="0" fillId="0" borderId="5" xfId="1" applyFont="1" applyBorder="1" applyAlignment="1">
      <alignment horizontal="right" vertical="top"/>
    </xf>
    <xf numFmtId="3" fontId="0" fillId="0" borderId="5" xfId="0" applyNumberFormat="1" applyBorder="1" applyAlignment="1">
      <alignment horizontal="right" vertical="top"/>
    </xf>
    <xf numFmtId="43" fontId="0" fillId="0" borderId="5" xfId="1" applyFont="1" applyBorder="1" applyAlignment="1">
      <alignment vertical="top"/>
    </xf>
    <xf numFmtId="168" fontId="0" fillId="0" borderId="5" xfId="0" applyNumberFormat="1" applyBorder="1" applyAlignment="1">
      <alignment vertical="top"/>
    </xf>
    <xf numFmtId="4" fontId="2" fillId="0" borderId="0" xfId="0" applyNumberFormat="1" applyFont="1"/>
    <xf numFmtId="0" fontId="2" fillId="0" borderId="5" xfId="0" applyFont="1" applyBorder="1" applyAlignment="1">
      <alignment vertical="center" wrapText="1"/>
    </xf>
    <xf numFmtId="4" fontId="9" fillId="0" borderId="5" xfId="0" applyNumberFormat="1" applyFont="1" applyBorder="1"/>
    <xf numFmtId="0" fontId="2" fillId="0" borderId="7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15" fontId="4" fillId="10" borderId="5" xfId="0" applyNumberFormat="1" applyFont="1" applyFill="1" applyBorder="1" applyAlignment="1">
      <alignment horizontal="right" vertical="top"/>
    </xf>
    <xf numFmtId="49" fontId="4" fillId="10" borderId="5" xfId="0" applyNumberFormat="1" applyFont="1" applyFill="1" applyBorder="1" applyAlignment="1">
      <alignment vertical="top"/>
    </xf>
    <xf numFmtId="49" fontId="5" fillId="10" borderId="5" xfId="0" applyNumberFormat="1" applyFont="1" applyFill="1" applyBorder="1" applyAlignment="1">
      <alignment horizontal="right" vertical="top"/>
    </xf>
    <xf numFmtId="43" fontId="6" fillId="10" borderId="5" xfId="1" applyFont="1" applyFill="1" applyBorder="1"/>
    <xf numFmtId="49" fontId="5" fillId="10" borderId="5" xfId="0" applyNumberFormat="1" applyFont="1" applyFill="1" applyBorder="1" applyAlignment="1">
      <alignment horizontal="right" vertical="center"/>
    </xf>
    <xf numFmtId="43" fontId="6" fillId="10" borderId="5" xfId="1" applyFont="1" applyFill="1" applyBorder="1" applyAlignment="1"/>
    <xf numFmtId="0" fontId="0" fillId="10" borderId="5" xfId="0" applyFill="1" applyBorder="1" applyAlignment="1">
      <alignment horizontal="right" vertical="center"/>
    </xf>
    <xf numFmtId="43" fontId="0" fillId="10" borderId="5" xfId="1" applyFont="1" applyFill="1" applyBorder="1" applyAlignment="1"/>
    <xf numFmtId="15" fontId="4" fillId="2" borderId="5" xfId="0" applyNumberFormat="1" applyFont="1" applyFill="1" applyBorder="1" applyAlignment="1">
      <alignment horizontal="right" vertical="top"/>
    </xf>
    <xf numFmtId="49" fontId="5" fillId="2" borderId="5" xfId="0" applyNumberFormat="1" applyFont="1" applyFill="1" applyBorder="1" applyAlignment="1">
      <alignment horizontal="right" vertical="center"/>
    </xf>
    <xf numFmtId="43" fontId="6" fillId="2" borderId="5" xfId="1" applyFont="1" applyFill="1" applyBorder="1" applyAlignment="1"/>
    <xf numFmtId="0" fontId="0" fillId="0" borderId="14" xfId="0" applyBorder="1"/>
    <xf numFmtId="14" fontId="0" fillId="2" borderId="5" xfId="0" applyNumberFormat="1" applyFill="1" applyBorder="1"/>
    <xf numFmtId="49" fontId="4" fillId="2" borderId="5" xfId="0" applyNumberFormat="1" applyFont="1" applyFill="1" applyBorder="1" applyAlignment="1">
      <alignment vertical="top"/>
    </xf>
    <xf numFmtId="0" fontId="0" fillId="2" borderId="5" xfId="0" applyFill="1" applyBorder="1" applyAlignment="1">
      <alignment horizontal="right" vertical="center"/>
    </xf>
    <xf numFmtId="43" fontId="0" fillId="2" borderId="5" xfId="1" applyFont="1" applyFill="1" applyBorder="1" applyAlignment="1"/>
    <xf numFmtId="0" fontId="0" fillId="0" borderId="5" xfId="0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43" fontId="0" fillId="4" borderId="0" xfId="1" applyFont="1" applyFill="1"/>
    <xf numFmtId="0" fontId="15" fillId="11" borderId="0" xfId="0" applyFont="1" applyFill="1"/>
    <xf numFmtId="0" fontId="16" fillId="11" borderId="0" xfId="0" applyFont="1" applyFill="1"/>
    <xf numFmtId="0" fontId="0" fillId="2" borderId="5" xfId="0" applyFill="1" applyBorder="1"/>
    <xf numFmtId="0" fontId="17" fillId="0" borderId="0" xfId="0" applyFont="1"/>
    <xf numFmtId="0" fontId="17" fillId="5" borderId="0" xfId="0" applyFont="1" applyFill="1"/>
    <xf numFmtId="0" fontId="0" fillId="12" borderId="5" xfId="0" applyFill="1" applyBorder="1"/>
    <xf numFmtId="0" fontId="0" fillId="12" borderId="12" xfId="0" applyFill="1" applyBorder="1"/>
    <xf numFmtId="0" fontId="2" fillId="0" borderId="14" xfId="0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/>
    </xf>
    <xf numFmtId="0" fontId="17" fillId="5" borderId="5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2" fillId="0" borderId="19" xfId="0" applyFont="1" applyBorder="1" applyAlignment="1">
      <alignment horizontal="center" wrapText="1"/>
    </xf>
    <xf numFmtId="0" fontId="2" fillId="0" borderId="19" xfId="0" applyFont="1" applyBorder="1" applyAlignment="1">
      <alignment horizontal="center"/>
    </xf>
    <xf numFmtId="0" fontId="11" fillId="0" borderId="0" xfId="2" applyFont="1" applyAlignment="1">
      <alignment horizontal="center" vertical="top"/>
    </xf>
    <xf numFmtId="0" fontId="12" fillId="0" borderId="16" xfId="2" applyFont="1" applyBorder="1" applyAlignment="1">
      <alignment horizontal="center" vertical="top"/>
    </xf>
    <xf numFmtId="169" fontId="0" fillId="0" borderId="0" xfId="0" applyNumberFormat="1"/>
    <xf numFmtId="43" fontId="0" fillId="3" borderId="5" xfId="1" applyFont="1" applyFill="1" applyBorder="1" applyAlignment="1"/>
    <xf numFmtId="43" fontId="0" fillId="2" borderId="0" xfId="1" applyFont="1" applyFill="1" applyBorder="1" applyAlignment="1"/>
    <xf numFmtId="169" fontId="15" fillId="11" borderId="0" xfId="0" applyNumberFormat="1" applyFont="1" applyFill="1"/>
  </cellXfs>
  <cellStyles count="4">
    <cellStyle name="Comma 2" xfId="3" xr:uid="{2C35A478-3559-42DE-86D6-3B5123F89947}"/>
    <cellStyle name="Migliaia" xfId="1" builtinId="3"/>
    <cellStyle name="Normal 2" xfId="2" xr:uid="{88DFC3F6-5F17-4CA2-81AE-53F8E9FE0148}"/>
    <cellStyle name="Normale" xfId="0" builtinId="0"/>
  </cellStyles>
  <dxfs count="3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4" Type="http://schemas.openxmlformats.org/officeDocument/2006/relationships/image" Target="../media/image14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137160</xdr:colOff>
      <xdr:row>2</xdr:row>
      <xdr:rowOff>0</xdr:rowOff>
    </xdr:from>
    <xdr:to>
      <xdr:col>14</xdr:col>
      <xdr:colOff>301</xdr:colOff>
      <xdr:row>24</xdr:row>
      <xdr:rowOff>61314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323642F4-BBE4-E2F4-0085-F8A2F883F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35340" y="548640"/>
          <a:ext cx="3475021" cy="4084674"/>
        </a:xfrm>
        <a:prstGeom prst="rect">
          <a:avLst/>
        </a:prstGeom>
      </xdr:spPr>
    </xdr:pic>
    <xdr:clientData/>
  </xdr:twoCellAnchor>
  <xdr:twoCellAnchor editAs="oneCell">
    <xdr:from>
      <xdr:col>10</xdr:col>
      <xdr:colOff>25663</xdr:colOff>
      <xdr:row>194</xdr:row>
      <xdr:rowOff>129540</xdr:rowOff>
    </xdr:from>
    <xdr:to>
      <xdr:col>13</xdr:col>
      <xdr:colOff>251761</xdr:colOff>
      <xdr:row>215</xdr:row>
      <xdr:rowOff>83820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5D2AF851-67E4-4492-ED06-CCBC3E2EA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64863" y="35791140"/>
          <a:ext cx="3228378" cy="379476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228600</xdr:colOff>
          <xdr:row>195</xdr:row>
          <xdr:rowOff>121920</xdr:rowOff>
        </xdr:from>
        <xdr:to>
          <xdr:col>24</xdr:col>
          <xdr:colOff>76200</xdr:colOff>
          <xdr:row>209</xdr:row>
          <xdr:rowOff>167640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220980</xdr:colOff>
          <xdr:row>209</xdr:row>
          <xdr:rowOff>68580</xdr:rowOff>
        </xdr:from>
        <xdr:to>
          <xdr:col>24</xdr:col>
          <xdr:colOff>68580</xdr:colOff>
          <xdr:row>235</xdr:row>
          <xdr:rowOff>152400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137160</xdr:colOff>
          <xdr:row>216</xdr:row>
          <xdr:rowOff>22860</xdr:rowOff>
        </xdr:from>
        <xdr:to>
          <xdr:col>5</xdr:col>
          <xdr:colOff>2034540</xdr:colOff>
          <xdr:row>220</xdr:row>
          <xdr:rowOff>144780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1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137160</xdr:colOff>
          <xdr:row>222</xdr:row>
          <xdr:rowOff>15240</xdr:rowOff>
        </xdr:from>
        <xdr:to>
          <xdr:col>5</xdr:col>
          <xdr:colOff>2034540</xdr:colOff>
          <xdr:row>224</xdr:row>
          <xdr:rowOff>160020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1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121920</xdr:colOff>
          <xdr:row>226</xdr:row>
          <xdr:rowOff>114300</xdr:rowOff>
        </xdr:from>
        <xdr:to>
          <xdr:col>5</xdr:col>
          <xdr:colOff>2019300</xdr:colOff>
          <xdr:row>233</xdr:row>
          <xdr:rowOff>99060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1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236</xdr:row>
          <xdr:rowOff>0</xdr:rowOff>
        </xdr:from>
        <xdr:to>
          <xdr:col>5</xdr:col>
          <xdr:colOff>1882140</xdr:colOff>
          <xdr:row>242</xdr:row>
          <xdr:rowOff>106680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1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245</xdr:row>
          <xdr:rowOff>0</xdr:rowOff>
        </xdr:from>
        <xdr:to>
          <xdr:col>5</xdr:col>
          <xdr:colOff>1882140</xdr:colOff>
          <xdr:row>263</xdr:row>
          <xdr:rowOff>129540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1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265</xdr:row>
          <xdr:rowOff>91440</xdr:rowOff>
        </xdr:from>
        <xdr:to>
          <xdr:col>5</xdr:col>
          <xdr:colOff>1935480</xdr:colOff>
          <xdr:row>275</xdr:row>
          <xdr:rowOff>114300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1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278</xdr:row>
          <xdr:rowOff>0</xdr:rowOff>
        </xdr:from>
        <xdr:to>
          <xdr:col>5</xdr:col>
          <xdr:colOff>1882140</xdr:colOff>
          <xdr:row>296</xdr:row>
          <xdr:rowOff>7620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1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0</xdr:col>
      <xdr:colOff>403913</xdr:colOff>
      <xdr:row>298</xdr:row>
      <xdr:rowOff>0</xdr:rowOff>
    </xdr:from>
    <xdr:to>
      <xdr:col>11</xdr:col>
      <xdr:colOff>392393</xdr:colOff>
      <xdr:row>315</xdr:row>
      <xdr:rowOff>148083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14AD1801-3752-59B8-A25B-13D4D82D95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3913" y="54681120"/>
          <a:ext cx="12470040" cy="3257043"/>
        </a:xfrm>
        <a:prstGeom prst="rect">
          <a:avLst/>
        </a:prstGeom>
      </xdr:spPr>
    </xdr:pic>
    <xdr:clientData/>
  </xdr:twoCellAnchor>
  <xdr:twoCellAnchor editAs="oneCell">
    <xdr:from>
      <xdr:col>5</xdr:col>
      <xdr:colOff>2049780</xdr:colOff>
      <xdr:row>366</xdr:row>
      <xdr:rowOff>106680</xdr:rowOff>
    </xdr:from>
    <xdr:to>
      <xdr:col>16</xdr:col>
      <xdr:colOff>608362</xdr:colOff>
      <xdr:row>386</xdr:row>
      <xdr:rowOff>77651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E395A2F4-57CA-32DF-07D3-F72B9A321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59880" y="67589400"/>
          <a:ext cx="9904762" cy="3628571"/>
        </a:xfrm>
        <a:prstGeom prst="rect">
          <a:avLst/>
        </a:prstGeom>
      </xdr:spPr>
    </xdr:pic>
    <xdr:clientData/>
  </xdr:twoCellAnchor>
  <xdr:twoCellAnchor editAs="oneCell">
    <xdr:from>
      <xdr:col>1</xdr:col>
      <xdr:colOff>60960</xdr:colOff>
      <xdr:row>374</xdr:row>
      <xdr:rowOff>53340</xdr:rowOff>
    </xdr:from>
    <xdr:to>
      <xdr:col>8</xdr:col>
      <xdr:colOff>934128</xdr:colOff>
      <xdr:row>381</xdr:row>
      <xdr:rowOff>11275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3BC9F33C-DE57-E46F-1D90-632C77283A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68999100"/>
          <a:ext cx="9819048" cy="123809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385</xdr:row>
          <xdr:rowOff>0</xdr:rowOff>
        </xdr:from>
        <xdr:to>
          <xdr:col>6</xdr:col>
          <xdr:colOff>1508760</xdr:colOff>
          <xdr:row>390</xdr:row>
          <xdr:rowOff>0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ABE4434C-B5B1-E6CD-B759-0E530ABE81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VCL\Financials\FY25\H1FY25\Financials\VCL_Standalone%20Financials_Sep%2024%20Dtd%2016-01-25.xlsx" TargetMode="External"/><Relationship Id="rId1" Type="http://schemas.openxmlformats.org/officeDocument/2006/relationships/externalLinkPath" Target="file:///D:\VCL\Financials\FY25\H1FY25\Financials\VCL_Standalone%20Financials_Sep%2024%20Dtd%2016-01-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FSW"/>
      <sheetName val="BS"/>
      <sheetName val="PL"/>
      <sheetName val="CFS"/>
      <sheetName val="SOCIE"/>
      <sheetName val="4"/>
      <sheetName val="4-5"/>
      <sheetName val="6-7"/>
      <sheetName val="8-11"/>
      <sheetName val="12-14"/>
      <sheetName val="15-16"/>
      <sheetName val="17-18"/>
      <sheetName val="19"/>
      <sheetName val="DTAL"/>
      <sheetName val="20-24"/>
      <sheetName val="25-33"/>
      <sheetName val="34"/>
      <sheetName val="Note 35-36"/>
      <sheetName val="36(1)"/>
      <sheetName val="36(2)"/>
      <sheetName val="35(3)-36"/>
      <sheetName val="37-40"/>
      <sheetName val="41-45"/>
      <sheetName val="Pending Entries"/>
      <sheetName val="Stk."/>
      <sheetName val="PL Sch "/>
      <sheetName val="BS Sch"/>
      <sheetName val="Max Bonus Summary"/>
      <sheetName val="BS Sch."/>
      <sheetName val="Entries"/>
      <sheetName val="EBITDA Bridge"/>
      <sheetName val="COI"/>
      <sheetName val="234abc"/>
      <sheetName val="DTL- on Revaluation"/>
      <sheetName val="225 cr accounting"/>
      <sheetName val="IT Dep. conso"/>
      <sheetName val="20 cr"/>
      <sheetName val="50 cr"/>
      <sheetName val="Tax"/>
      <sheetName val="TR Provision"/>
      <sheetName val="Movement"/>
      <sheetName val="Sheet1"/>
      <sheetName val="Ratios backup"/>
      <sheetName val="Covenants"/>
      <sheetName val="Manesar"/>
      <sheetName val="Kathua I"/>
      <sheetName val="Kathua II"/>
      <sheetName val="Kundli"/>
      <sheetName val="Pune"/>
      <sheetName val="Rudrapur"/>
      <sheetName val="Hosur"/>
      <sheetName val="Corporate"/>
      <sheetName val="R&amp;D"/>
      <sheetName val="Bik"/>
      <sheetName val="Jdpr"/>
      <sheetName val="GP 59"/>
      <sheetName val="Haridw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0">
          <cell r="H80">
            <v>140.17576199999999</v>
          </cell>
        </row>
        <row r="83">
          <cell r="H83">
            <v>39.216355999999998</v>
          </cell>
        </row>
        <row r="86">
          <cell r="H86">
            <v>47.572894196499988</v>
          </cell>
        </row>
        <row r="116">
          <cell r="H116">
            <v>25.474396089999999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Word_Document2.docx"/><Relationship Id="rId13" Type="http://schemas.openxmlformats.org/officeDocument/2006/relationships/image" Target="../media/image5.emf"/><Relationship Id="rId18" Type="http://schemas.openxmlformats.org/officeDocument/2006/relationships/package" Target="../embeddings/Microsoft_Word_Document7.docx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7" Type="http://schemas.openxmlformats.org/officeDocument/2006/relationships/image" Target="../media/image2.emf"/><Relationship Id="rId12" Type="http://schemas.openxmlformats.org/officeDocument/2006/relationships/package" Target="../embeddings/Microsoft_Word_Document4.docx"/><Relationship Id="rId17" Type="http://schemas.openxmlformats.org/officeDocument/2006/relationships/image" Target="../media/image7.emf"/><Relationship Id="rId2" Type="http://schemas.openxmlformats.org/officeDocument/2006/relationships/drawing" Target="../drawings/drawing1.xml"/><Relationship Id="rId16" Type="http://schemas.openxmlformats.org/officeDocument/2006/relationships/package" Target="../embeddings/Microsoft_Word_Document6.docx"/><Relationship Id="rId20" Type="http://schemas.openxmlformats.org/officeDocument/2006/relationships/package" Target="../embeddings/Microsoft_Word_Document8.docx"/><Relationship Id="rId1" Type="http://schemas.openxmlformats.org/officeDocument/2006/relationships/printerSettings" Target="../printerSettings/printerSettings2.bin"/><Relationship Id="rId6" Type="http://schemas.openxmlformats.org/officeDocument/2006/relationships/package" Target="../embeddings/Microsoft_Word_Document1.docx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10" Type="http://schemas.openxmlformats.org/officeDocument/2006/relationships/package" Target="../embeddings/Microsoft_Word_Document3.docx"/><Relationship Id="rId19" Type="http://schemas.openxmlformats.org/officeDocument/2006/relationships/image" Target="../media/image8.emf"/><Relationship Id="rId4" Type="http://schemas.openxmlformats.org/officeDocument/2006/relationships/package" Target="../embeddings/Microsoft_Word_Document.docx"/><Relationship Id="rId9" Type="http://schemas.openxmlformats.org/officeDocument/2006/relationships/image" Target="../media/image3.emf"/><Relationship Id="rId14" Type="http://schemas.openxmlformats.org/officeDocument/2006/relationships/package" Target="../embeddings/Microsoft_Word_Document5.docx"/><Relationship Id="rId22" Type="http://schemas.openxmlformats.org/officeDocument/2006/relationships/package" Target="../embeddings/Microsoft_Word_Document9.docx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06C1F-A739-4371-B320-29B606CD31F9}">
  <sheetPr codeName="Foglio1"/>
  <dimension ref="B2:S20"/>
  <sheetViews>
    <sheetView showGridLines="0" workbookViewId="0"/>
  </sheetViews>
  <sheetFormatPr defaultRowHeight="14.4" x14ac:dyDescent="0.3"/>
  <cols>
    <col min="2" max="2" width="74.109375" bestFit="1" customWidth="1"/>
    <col min="3" max="3" width="14.88671875" bestFit="1" customWidth="1"/>
    <col min="4" max="4" width="15.88671875" hidden="1" customWidth="1"/>
    <col min="5" max="5" width="15.88671875" customWidth="1"/>
    <col min="6" max="6" width="11.33203125" bestFit="1" customWidth="1"/>
    <col min="7" max="7" width="36.6640625" customWidth="1"/>
    <col min="18" max="19" width="15.33203125" hidden="1" customWidth="1"/>
    <col min="21" max="21" width="10.5546875" bestFit="1" customWidth="1"/>
    <col min="22" max="22" width="11.5546875" bestFit="1" customWidth="1"/>
  </cols>
  <sheetData>
    <row r="2" spans="2:19" x14ac:dyDescent="0.3">
      <c r="B2" s="183" t="s">
        <v>395</v>
      </c>
      <c r="C2" s="184"/>
      <c r="D2" s="184"/>
      <c r="E2" s="184"/>
      <c r="F2" s="185"/>
    </row>
    <row r="3" spans="2:19" ht="28.8" x14ac:dyDescent="0.3">
      <c r="B3" s="136"/>
      <c r="C3" s="136" t="s">
        <v>1181</v>
      </c>
      <c r="D3" s="137"/>
      <c r="E3" s="137" t="s">
        <v>1182</v>
      </c>
      <c r="F3" s="139" t="s">
        <v>1183</v>
      </c>
      <c r="G3" s="139" t="s">
        <v>4</v>
      </c>
    </row>
    <row r="4" spans="2:19" ht="30" customHeight="1" x14ac:dyDescent="0.3">
      <c r="B4" s="11" t="s">
        <v>1</v>
      </c>
      <c r="C4" s="140" t="s">
        <v>2</v>
      </c>
      <c r="D4" s="140" t="s">
        <v>3</v>
      </c>
      <c r="E4" s="140" t="s">
        <v>2</v>
      </c>
      <c r="F4" s="140" t="s">
        <v>2</v>
      </c>
      <c r="G4" s="154"/>
    </row>
    <row r="5" spans="2:19" x14ac:dyDescent="0.3">
      <c r="B5" s="11" t="s">
        <v>399</v>
      </c>
      <c r="C5" s="102">
        <f>Vimercati_AR!$D$198-C6</f>
        <v>6122711.9110000012</v>
      </c>
      <c r="D5" s="102">
        <f>Vimercati_AR!$H$198-D6</f>
        <v>554496175.64421618</v>
      </c>
      <c r="E5" s="102">
        <f>'Payable Viney 31st Mar''24'!P210</f>
        <v>-6082684.3900000034</v>
      </c>
      <c r="F5" s="102">
        <f>E5+C5</f>
        <v>40027.520999997854</v>
      </c>
      <c r="G5" s="187" t="s">
        <v>1218</v>
      </c>
      <c r="R5" s="2">
        <f>'[1]37-40'!$H$80*10^6</f>
        <v>140175762</v>
      </c>
      <c r="S5" s="2">
        <f>D5-R5</f>
        <v>414320413.64421618</v>
      </c>
    </row>
    <row r="6" spans="2:19" x14ac:dyDescent="0.3">
      <c r="B6" s="11" t="s">
        <v>398</v>
      </c>
      <c r="C6" s="102">
        <f>SUMIF(Vimercati_AR!J:J,Vimercati_AR!$J$186,Vimercati_AR!D:D)</f>
        <v>1680676.1090000002</v>
      </c>
      <c r="D6" s="102">
        <f>SUMIF(Vimercati_AR!J:J,Vimercati_AR!$J$186,Vimercati_AR!H:H)</f>
        <v>150759619.1124028</v>
      </c>
      <c r="E6" s="102">
        <f>'Entries 1st Apr24 to 31 Mar 25'!N14</f>
        <v>-1680676.0900000003</v>
      </c>
      <c r="F6" s="102">
        <f t="shared" ref="F6:F16" si="0">E6+C6</f>
        <v>1.8999999854713678E-2</v>
      </c>
      <c r="G6" s="187"/>
      <c r="R6" s="2"/>
      <c r="S6" s="2"/>
    </row>
    <row r="7" spans="2:19" x14ac:dyDescent="0.3">
      <c r="B7" s="138" t="s">
        <v>397</v>
      </c>
      <c r="C7" s="103">
        <f>C6+C5</f>
        <v>7803388.0200000014</v>
      </c>
      <c r="D7" s="103">
        <f>D6+D5</f>
        <v>705255794.75661898</v>
      </c>
      <c r="E7" s="103">
        <f>E6+E5</f>
        <v>-7763360.4800000042</v>
      </c>
      <c r="F7" s="103">
        <f t="shared" si="0"/>
        <v>40027.539999997243</v>
      </c>
      <c r="G7" s="188"/>
      <c r="R7" s="2"/>
      <c r="S7" s="2"/>
    </row>
    <row r="8" spans="2:19" x14ac:dyDescent="0.3">
      <c r="B8" s="11" t="s">
        <v>400</v>
      </c>
      <c r="C8" s="102">
        <f>Sales!$E$1</f>
        <v>4545533.1230507512</v>
      </c>
      <c r="D8" s="102">
        <f>Sales!$G$1</f>
        <v>405817802.79699987</v>
      </c>
      <c r="E8" s="102">
        <f>'Entries 1st Apr24 to 31 Mar 25'!N165</f>
        <v>-3876092.379999999</v>
      </c>
      <c r="F8" s="102">
        <f t="shared" si="0"/>
        <v>669440.74305075221</v>
      </c>
      <c r="G8" s="186" t="s">
        <v>1219</v>
      </c>
      <c r="R8" s="2">
        <f>'[1]37-40'!$H$116*10^6</f>
        <v>25474396.09</v>
      </c>
      <c r="S8" s="2">
        <f>D8-R8</f>
        <v>380343406.7069999</v>
      </c>
    </row>
    <row r="9" spans="2:19" x14ac:dyDescent="0.3">
      <c r="B9" s="11" t="s">
        <v>405</v>
      </c>
      <c r="C9" s="102">
        <f>'Tooling (Mould and Modification'!E3+'Tooling (Mould and Modification'!E5</f>
        <v>530206</v>
      </c>
      <c r="D9" s="102">
        <f>'Tooling (Mould and Modification'!G3+'Tooling (Mould and Modification'!G5</f>
        <v>49097075.599999994</v>
      </c>
      <c r="E9" s="102">
        <v>0</v>
      </c>
      <c r="F9" s="102">
        <f t="shared" si="0"/>
        <v>530206</v>
      </c>
      <c r="G9" s="186"/>
      <c r="R9" s="2"/>
      <c r="S9" s="2"/>
    </row>
    <row r="10" spans="2:19" x14ac:dyDescent="0.3">
      <c r="B10" s="11" t="s">
        <v>406</v>
      </c>
      <c r="C10" s="102">
        <f>'Tooling (Mould and Modification'!E4+'Tooling (Mould and Modification'!E6</f>
        <v>30190.004319654428</v>
      </c>
      <c r="D10" s="102">
        <f>'Tooling (Mould and Modification'!G4+'Tooling (Mould and Modification'!G6</f>
        <v>2795594.4</v>
      </c>
      <c r="E10" s="102">
        <v>0</v>
      </c>
      <c r="F10" s="102">
        <f t="shared" si="0"/>
        <v>30190.004319654428</v>
      </c>
      <c r="G10" s="186"/>
      <c r="R10" s="2"/>
      <c r="S10" s="2"/>
    </row>
    <row r="11" spans="2:19" x14ac:dyDescent="0.3">
      <c r="B11" s="138" t="s">
        <v>410</v>
      </c>
      <c r="C11" s="103">
        <f>C8+C9+C10</f>
        <v>5105929.1273704059</v>
      </c>
      <c r="D11" s="103">
        <f>D8+D9+D10</f>
        <v>457710472.79699981</v>
      </c>
      <c r="E11" s="103">
        <f>E8+E9+E10</f>
        <v>-3876092.379999999</v>
      </c>
      <c r="F11" s="103">
        <f t="shared" si="0"/>
        <v>1229836.747370407</v>
      </c>
      <c r="G11" s="186"/>
      <c r="R11" s="2"/>
      <c r="S11" s="2"/>
    </row>
    <row r="12" spans="2:19" x14ac:dyDescent="0.3">
      <c r="B12" s="11" t="s">
        <v>401</v>
      </c>
      <c r="C12" s="102">
        <f>'Debit note'!$E$1</f>
        <v>516423.6</v>
      </c>
      <c r="D12" s="102">
        <f>'Debit note'!$G$1</f>
        <v>45956010.591499992</v>
      </c>
      <c r="E12" s="102">
        <f>'Entries 1st Apr24 to 31 Mar 25'!N194</f>
        <v>-439965.15</v>
      </c>
      <c r="F12" s="102">
        <f t="shared" si="0"/>
        <v>76458.449999999953</v>
      </c>
      <c r="G12" s="186"/>
      <c r="R12" s="2">
        <f>'[1]37-40'!$H$83*10^6</f>
        <v>39216356</v>
      </c>
      <c r="S12" s="2">
        <f>D12-R12</f>
        <v>6739654.5914999917</v>
      </c>
    </row>
    <row r="13" spans="2:19" x14ac:dyDescent="0.3">
      <c r="B13" s="11" t="s">
        <v>402</v>
      </c>
      <c r="C13" s="102"/>
      <c r="D13" s="102"/>
      <c r="E13" s="102">
        <f>'Entries 1st Apr24 to 31 Mar 25'!N168</f>
        <v>21774.82</v>
      </c>
      <c r="F13" s="102">
        <f t="shared" si="0"/>
        <v>21774.82</v>
      </c>
      <c r="G13" s="155" t="s">
        <v>1216</v>
      </c>
      <c r="R13" s="2"/>
      <c r="S13" s="2"/>
    </row>
    <row r="14" spans="2:19" ht="93.75" customHeight="1" x14ac:dyDescent="0.3">
      <c r="B14" s="11" t="s">
        <v>1214</v>
      </c>
      <c r="C14" s="153">
        <f>'Vim payables'!E9+'Vim payables'!N14</f>
        <v>61733.37999999999</v>
      </c>
      <c r="D14" s="11"/>
      <c r="E14" s="102">
        <v>0</v>
      </c>
      <c r="F14" s="102">
        <v>0</v>
      </c>
      <c r="G14" s="152" t="s">
        <v>1215</v>
      </c>
      <c r="R14" s="2"/>
      <c r="S14" s="2"/>
    </row>
    <row r="15" spans="2:19" x14ac:dyDescent="0.3">
      <c r="B15" s="11" t="s">
        <v>403</v>
      </c>
      <c r="C15" s="102">
        <f>-Vimercati_AR!$B$225</f>
        <v>-3519604.5100000002</v>
      </c>
      <c r="D15" s="102">
        <f>-Vimercati_AR!$C$225</f>
        <v>-316774299.82000005</v>
      </c>
      <c r="E15" s="102">
        <f>'Entries 1st Apr24 to 31 Mar 25'!N181</f>
        <v>3519604.58</v>
      </c>
      <c r="F15" s="134">
        <f t="shared" si="0"/>
        <v>6.9999999832361937E-2</v>
      </c>
      <c r="G15" s="189"/>
      <c r="R15" s="2">
        <f>'[1]37-40'!$H$86*10^6</f>
        <v>47572894.196499988</v>
      </c>
      <c r="S15" s="2">
        <f>D15-R15</f>
        <v>-364347194.01650006</v>
      </c>
    </row>
    <row r="16" spans="2:19" x14ac:dyDescent="0.3">
      <c r="B16" s="11" t="s">
        <v>404</v>
      </c>
      <c r="C16" s="102">
        <v>0</v>
      </c>
      <c r="D16" s="102">
        <f>Vimercati_AR!C231</f>
        <v>22540997</v>
      </c>
      <c r="E16" s="102">
        <v>0</v>
      </c>
      <c r="F16" s="134">
        <f t="shared" si="0"/>
        <v>0</v>
      </c>
      <c r="G16" s="187"/>
      <c r="R16" s="2"/>
      <c r="S16" s="2"/>
    </row>
    <row r="17" spans="2:19" x14ac:dyDescent="0.3">
      <c r="B17" s="138" t="s">
        <v>1213</v>
      </c>
      <c r="C17" s="103">
        <f>C7+C11+C12+C15-C16</f>
        <v>9906136.2373704072</v>
      </c>
      <c r="D17" s="103">
        <f>D7+D11+D12+D15+D16</f>
        <v>914688975.3251189</v>
      </c>
      <c r="E17" s="103">
        <f>E7+E11+E12+E13+E15</f>
        <v>-8538038.6100000031</v>
      </c>
      <c r="F17" s="135">
        <f>F7+F11+F12+F13+F15</f>
        <v>1368097.6273704041</v>
      </c>
      <c r="G17" s="187"/>
      <c r="R17" s="2"/>
      <c r="S17" s="2"/>
    </row>
    <row r="18" spans="2:19" x14ac:dyDescent="0.3">
      <c r="G18" s="187"/>
    </row>
    <row r="19" spans="2:19" x14ac:dyDescent="0.3">
      <c r="B19" s="138" t="s">
        <v>1212</v>
      </c>
      <c r="C19" s="103">
        <f>C17-C14</f>
        <v>9844402.8573704064</v>
      </c>
      <c r="D19" s="103"/>
      <c r="E19" s="103">
        <f>E17</f>
        <v>-8538038.6100000031</v>
      </c>
      <c r="F19" s="135">
        <f>F17</f>
        <v>1368097.6273704041</v>
      </c>
      <c r="G19" s="188"/>
    </row>
    <row r="20" spans="2:19" x14ac:dyDescent="0.3">
      <c r="B20" s="5"/>
      <c r="C20" s="78"/>
    </row>
  </sheetData>
  <mergeCells count="4">
    <mergeCell ref="B2:F2"/>
    <mergeCell ref="G8:G12"/>
    <mergeCell ref="G5:G7"/>
    <mergeCell ref="G15:G1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143C6-15A8-4C83-972F-6A124E471B0C}">
  <sheetPr codeName="Foglio2">
    <tabColor rgb="FF92D050"/>
  </sheetPr>
  <dimension ref="A1:K367"/>
  <sheetViews>
    <sheetView showGridLines="0" tabSelected="1" workbookViewId="0">
      <pane ySplit="2" topLeftCell="A349" activePane="bottomLeft" state="frozen"/>
      <selection pane="bottomLeft" activeCell="G362" sqref="G362"/>
    </sheetView>
  </sheetViews>
  <sheetFormatPr defaultRowHeight="14.4" x14ac:dyDescent="0.3"/>
  <cols>
    <col min="1" max="1" width="8" bestFit="1" customWidth="1"/>
    <col min="2" max="2" width="10.5546875" bestFit="1" customWidth="1"/>
    <col min="3" max="3" width="11.33203125" bestFit="1" customWidth="1"/>
    <col min="4" max="4" width="24" bestFit="1" customWidth="1"/>
    <col min="5" max="5" width="13.33203125" bestFit="1" customWidth="1"/>
    <col min="6" max="6" width="33" bestFit="1" customWidth="1"/>
    <col min="7" max="7" width="25.88671875" bestFit="1" customWidth="1"/>
    <col min="8" max="8" width="12.33203125" bestFit="1" customWidth="1"/>
    <col min="9" max="9" width="14.88671875" customWidth="1"/>
    <col min="11" max="11" width="19.77734375" customWidth="1"/>
    <col min="12" max="12" width="15.109375" bestFit="1" customWidth="1"/>
  </cols>
  <sheetData>
    <row r="1" spans="1:8" x14ac:dyDescent="0.3">
      <c r="E1" s="1">
        <f>SUBTOTAL(9,E3:E158)</f>
        <v>4545533.1230507512</v>
      </c>
      <c r="F1" s="1"/>
      <c r="G1" s="1">
        <f>SUBTOTAL(9,G3:G158)</f>
        <v>405817802.79699987</v>
      </c>
    </row>
    <row r="2" spans="1:8" ht="28.8" x14ac:dyDescent="0.3">
      <c r="A2" s="7" t="s">
        <v>0</v>
      </c>
      <c r="B2" s="8" t="s">
        <v>6</v>
      </c>
      <c r="C2" s="7"/>
      <c r="D2" s="8" t="s">
        <v>7</v>
      </c>
      <c r="E2" s="9" t="s">
        <v>8</v>
      </c>
      <c r="F2" s="10" t="s">
        <v>9</v>
      </c>
      <c r="G2" s="9" t="s">
        <v>10</v>
      </c>
      <c r="H2" s="9" t="s">
        <v>149</v>
      </c>
    </row>
    <row r="3" spans="1:8" x14ac:dyDescent="0.3">
      <c r="A3" s="11">
        <v>1</v>
      </c>
      <c r="B3" s="12">
        <v>45386</v>
      </c>
      <c r="C3" s="13" t="s">
        <v>11</v>
      </c>
      <c r="D3" s="14" t="s">
        <v>12</v>
      </c>
      <c r="E3" s="15">
        <v>8943.5249999999996</v>
      </c>
      <c r="F3" s="16">
        <v>89.35</v>
      </c>
      <c r="G3" s="17">
        <v>799103.95874999987</v>
      </c>
      <c r="H3" s="11" t="s">
        <v>152</v>
      </c>
    </row>
    <row r="4" spans="1:8" x14ac:dyDescent="0.3">
      <c r="A4" s="11">
        <f>A3+1</f>
        <v>2</v>
      </c>
      <c r="B4" s="12">
        <v>45386</v>
      </c>
      <c r="C4" s="13" t="s">
        <v>11</v>
      </c>
      <c r="D4" s="14" t="s">
        <v>13</v>
      </c>
      <c r="E4" s="15">
        <v>31476.7</v>
      </c>
      <c r="F4" s="16">
        <v>89.35</v>
      </c>
      <c r="G4" s="17">
        <v>2812436.4929999998</v>
      </c>
      <c r="H4" s="11" t="s">
        <v>152</v>
      </c>
    </row>
    <row r="5" spans="1:8" x14ac:dyDescent="0.3">
      <c r="A5" s="11">
        <f t="shared" ref="A5:A68" si="0">A4+1</f>
        <v>3</v>
      </c>
      <c r="B5" s="12">
        <v>45387</v>
      </c>
      <c r="C5" s="13" t="s">
        <v>11</v>
      </c>
      <c r="D5" s="14" t="s">
        <v>14</v>
      </c>
      <c r="E5" s="15">
        <v>82292.800000000003</v>
      </c>
      <c r="F5" s="16">
        <v>88.95</v>
      </c>
      <c r="G5" s="17">
        <v>7319919.8775000004</v>
      </c>
      <c r="H5" s="11" t="s">
        <v>152</v>
      </c>
    </row>
    <row r="6" spans="1:8" x14ac:dyDescent="0.3">
      <c r="A6" s="11">
        <f t="shared" si="0"/>
        <v>4</v>
      </c>
      <c r="B6" s="12">
        <v>45391</v>
      </c>
      <c r="C6" s="13" t="s">
        <v>11</v>
      </c>
      <c r="D6" s="14" t="s">
        <v>15</v>
      </c>
      <c r="E6" s="15">
        <v>271.5</v>
      </c>
      <c r="F6" s="16">
        <v>88.95</v>
      </c>
      <c r="G6" s="17">
        <v>24149.924999999999</v>
      </c>
      <c r="H6" s="11" t="s">
        <v>152</v>
      </c>
    </row>
    <row r="7" spans="1:8" x14ac:dyDescent="0.3">
      <c r="A7" s="11">
        <f t="shared" si="0"/>
        <v>5</v>
      </c>
      <c r="B7" s="12">
        <v>45392</v>
      </c>
      <c r="C7" s="13" t="s">
        <v>11</v>
      </c>
      <c r="D7" s="14" t="s">
        <v>16</v>
      </c>
      <c r="E7" s="15">
        <v>8320.19</v>
      </c>
      <c r="F7" s="16">
        <v>88.95</v>
      </c>
      <c r="G7" s="17">
        <v>740080.90050000011</v>
      </c>
      <c r="H7" s="11" t="s">
        <v>152</v>
      </c>
    </row>
    <row r="8" spans="1:8" x14ac:dyDescent="0.3">
      <c r="A8" s="11">
        <f t="shared" si="0"/>
        <v>6</v>
      </c>
      <c r="B8" s="12">
        <v>45397</v>
      </c>
      <c r="C8" s="13" t="s">
        <v>11</v>
      </c>
      <c r="D8" s="14" t="s">
        <v>17</v>
      </c>
      <c r="E8" s="15">
        <v>85494.25</v>
      </c>
      <c r="F8" s="16">
        <v>88.95</v>
      </c>
      <c r="G8" s="17">
        <v>7604740.2589999996</v>
      </c>
      <c r="H8" s="11" t="s">
        <v>152</v>
      </c>
    </row>
    <row r="9" spans="1:8" x14ac:dyDescent="0.3">
      <c r="A9" s="11">
        <f t="shared" si="0"/>
        <v>7</v>
      </c>
      <c r="B9" s="12">
        <v>45397</v>
      </c>
      <c r="C9" s="13" t="s">
        <v>11</v>
      </c>
      <c r="D9" s="14" t="s">
        <v>18</v>
      </c>
      <c r="E9" s="15">
        <v>4157.5</v>
      </c>
      <c r="F9" s="16">
        <v>88.95</v>
      </c>
      <c r="G9" s="17">
        <v>369809.625</v>
      </c>
      <c r="H9" s="11" t="s">
        <v>152</v>
      </c>
    </row>
    <row r="10" spans="1:8" x14ac:dyDescent="0.3">
      <c r="A10" s="11">
        <f t="shared" si="0"/>
        <v>8</v>
      </c>
      <c r="B10" s="12">
        <v>45401</v>
      </c>
      <c r="C10" s="13" t="s">
        <v>11</v>
      </c>
      <c r="D10" s="14" t="s">
        <v>19</v>
      </c>
      <c r="E10" s="15">
        <v>95111.79</v>
      </c>
      <c r="F10" s="16">
        <v>87.65</v>
      </c>
      <c r="G10" s="17">
        <v>8336560.2280000001</v>
      </c>
      <c r="H10" s="11" t="s">
        <v>152</v>
      </c>
    </row>
    <row r="11" spans="1:8" x14ac:dyDescent="0.3">
      <c r="A11" s="11">
        <f t="shared" si="0"/>
        <v>9</v>
      </c>
      <c r="B11" s="12">
        <v>45402</v>
      </c>
      <c r="C11" s="13" t="s">
        <v>11</v>
      </c>
      <c r="D11" s="14" t="s">
        <v>20</v>
      </c>
      <c r="E11" s="15">
        <v>11072.5</v>
      </c>
      <c r="F11" s="16">
        <v>88.95</v>
      </c>
      <c r="G11" s="17">
        <v>984898.875</v>
      </c>
      <c r="H11" s="11" t="s">
        <v>152</v>
      </c>
    </row>
    <row r="12" spans="1:8" x14ac:dyDescent="0.3">
      <c r="A12" s="11">
        <f t="shared" si="0"/>
        <v>10</v>
      </c>
      <c r="B12" s="12">
        <v>45402</v>
      </c>
      <c r="C12" s="13" t="s">
        <v>11</v>
      </c>
      <c r="D12" s="14" t="s">
        <v>21</v>
      </c>
      <c r="E12" s="15">
        <v>20394.82</v>
      </c>
      <c r="F12" s="16">
        <v>87.65</v>
      </c>
      <c r="G12" s="17">
        <v>1787605.973</v>
      </c>
      <c r="H12" s="11" t="s">
        <v>152</v>
      </c>
    </row>
    <row r="13" spans="1:8" x14ac:dyDescent="0.3">
      <c r="A13" s="11">
        <f t="shared" si="0"/>
        <v>11</v>
      </c>
      <c r="B13" s="12">
        <v>45407</v>
      </c>
      <c r="C13" s="13" t="s">
        <v>11</v>
      </c>
      <c r="D13" s="14" t="s">
        <v>22</v>
      </c>
      <c r="E13" s="15">
        <v>5954</v>
      </c>
      <c r="F13" s="16">
        <v>87.65</v>
      </c>
      <c r="G13" s="17">
        <v>521868.10000000003</v>
      </c>
      <c r="H13" s="11" t="s">
        <v>152</v>
      </c>
    </row>
    <row r="14" spans="1:8" x14ac:dyDescent="0.3">
      <c r="A14" s="11">
        <f t="shared" si="0"/>
        <v>12</v>
      </c>
      <c r="B14" s="12">
        <v>45411</v>
      </c>
      <c r="C14" s="13" t="s">
        <v>11</v>
      </c>
      <c r="D14" s="14" t="s">
        <v>23</v>
      </c>
      <c r="E14" s="15">
        <v>181925.93</v>
      </c>
      <c r="F14" s="16">
        <v>87.9</v>
      </c>
      <c r="G14" s="17">
        <v>15991299.797</v>
      </c>
      <c r="H14" s="11" t="s">
        <v>152</v>
      </c>
    </row>
    <row r="15" spans="1:8" x14ac:dyDescent="0.3">
      <c r="A15" s="11">
        <f t="shared" si="0"/>
        <v>13</v>
      </c>
      <c r="B15" s="12">
        <v>45411</v>
      </c>
      <c r="C15" s="13" t="s">
        <v>11</v>
      </c>
      <c r="D15" s="14" t="s">
        <v>24</v>
      </c>
      <c r="E15" s="15">
        <v>6480</v>
      </c>
      <c r="F15" s="16">
        <v>87.65</v>
      </c>
      <c r="G15" s="17">
        <v>567972</v>
      </c>
      <c r="H15" s="11" t="s">
        <v>152</v>
      </c>
    </row>
    <row r="16" spans="1:8" x14ac:dyDescent="0.3">
      <c r="A16" s="11">
        <f t="shared" si="0"/>
        <v>14</v>
      </c>
      <c r="B16" s="12">
        <v>45414</v>
      </c>
      <c r="C16" s="13" t="s">
        <v>11</v>
      </c>
      <c r="D16" s="14" t="s">
        <v>25</v>
      </c>
      <c r="E16" s="15">
        <v>5200.5</v>
      </c>
      <c r="F16" s="16">
        <v>87.65</v>
      </c>
      <c r="G16" s="17">
        <v>455823.82500000001</v>
      </c>
      <c r="H16" s="11" t="s">
        <v>152</v>
      </c>
    </row>
    <row r="17" spans="1:8" x14ac:dyDescent="0.3">
      <c r="A17" s="11">
        <f t="shared" si="0"/>
        <v>15</v>
      </c>
      <c r="B17" s="12">
        <v>45416</v>
      </c>
      <c r="C17" s="13" t="s">
        <v>11</v>
      </c>
      <c r="D17" s="14" t="s">
        <v>26</v>
      </c>
      <c r="E17" s="15">
        <v>9872.7000000000007</v>
      </c>
      <c r="F17" s="16">
        <v>87.9</v>
      </c>
      <c r="G17" s="17">
        <v>867810.33000000007</v>
      </c>
      <c r="H17" s="11" t="s">
        <v>152</v>
      </c>
    </row>
    <row r="18" spans="1:8" x14ac:dyDescent="0.3">
      <c r="A18" s="11">
        <f t="shared" si="0"/>
        <v>16</v>
      </c>
      <c r="B18" s="12">
        <v>45416</v>
      </c>
      <c r="C18" s="13" t="s">
        <v>11</v>
      </c>
      <c r="D18" s="14" t="s">
        <v>27</v>
      </c>
      <c r="E18" s="15">
        <v>39657.1</v>
      </c>
      <c r="F18" s="16">
        <v>87.9</v>
      </c>
      <c r="G18" s="17">
        <v>3477948.09</v>
      </c>
      <c r="H18" s="11" t="s">
        <v>152</v>
      </c>
    </row>
    <row r="19" spans="1:8" x14ac:dyDescent="0.3">
      <c r="A19" s="11">
        <f t="shared" si="0"/>
        <v>17</v>
      </c>
      <c r="B19" s="12">
        <v>45423</v>
      </c>
      <c r="C19" s="13" t="s">
        <v>11</v>
      </c>
      <c r="D19" s="14" t="s">
        <v>28</v>
      </c>
      <c r="E19" s="15">
        <v>30644.59</v>
      </c>
      <c r="F19" s="16">
        <v>87.9</v>
      </c>
      <c r="G19" s="17">
        <v>2693659.4610000001</v>
      </c>
      <c r="H19" s="11" t="s">
        <v>152</v>
      </c>
    </row>
    <row r="20" spans="1:8" x14ac:dyDescent="0.3">
      <c r="A20" s="11">
        <f t="shared" si="0"/>
        <v>18</v>
      </c>
      <c r="B20" s="12">
        <v>45423</v>
      </c>
      <c r="C20" s="13" t="s">
        <v>11</v>
      </c>
      <c r="D20" s="14" t="s">
        <v>29</v>
      </c>
      <c r="E20" s="15">
        <v>76738.615000000005</v>
      </c>
      <c r="F20" s="16">
        <v>87.9</v>
      </c>
      <c r="G20" s="17">
        <v>6745324.2585000005</v>
      </c>
      <c r="H20" s="11" t="s">
        <v>152</v>
      </c>
    </row>
    <row r="21" spans="1:8" x14ac:dyDescent="0.3">
      <c r="A21" s="11">
        <f t="shared" si="0"/>
        <v>19</v>
      </c>
      <c r="B21" s="12">
        <v>45425</v>
      </c>
      <c r="C21" s="13" t="s">
        <v>11</v>
      </c>
      <c r="D21" s="14" t="s">
        <v>30</v>
      </c>
      <c r="E21" s="15">
        <v>1165</v>
      </c>
      <c r="F21" s="16">
        <v>87.9</v>
      </c>
      <c r="G21" s="17">
        <v>102403.5</v>
      </c>
      <c r="H21" s="11" t="s">
        <v>152</v>
      </c>
    </row>
    <row r="22" spans="1:8" x14ac:dyDescent="0.3">
      <c r="A22" s="11">
        <f t="shared" si="0"/>
        <v>20</v>
      </c>
      <c r="B22" s="12">
        <v>45430</v>
      </c>
      <c r="C22" s="13" t="s">
        <v>11</v>
      </c>
      <c r="D22" s="14" t="s">
        <v>31</v>
      </c>
      <c r="E22" s="15">
        <v>36027.14</v>
      </c>
      <c r="F22" s="16">
        <v>89.35</v>
      </c>
      <c r="G22" s="17">
        <v>3219024.9589999998</v>
      </c>
      <c r="H22" s="11" t="s">
        <v>152</v>
      </c>
    </row>
    <row r="23" spans="1:8" x14ac:dyDescent="0.3">
      <c r="A23" s="11">
        <f t="shared" si="0"/>
        <v>21</v>
      </c>
      <c r="B23" s="12">
        <v>45439</v>
      </c>
      <c r="C23" s="13" t="s">
        <v>11</v>
      </c>
      <c r="D23" s="14" t="s">
        <v>32</v>
      </c>
      <c r="E23" s="15">
        <v>28446.82</v>
      </c>
      <c r="F23" s="16">
        <v>89.35</v>
      </c>
      <c r="G23" s="17">
        <v>2541723.3669999996</v>
      </c>
      <c r="H23" s="11" t="s">
        <v>152</v>
      </c>
    </row>
    <row r="24" spans="1:8" x14ac:dyDescent="0.3">
      <c r="A24" s="11">
        <f t="shared" si="0"/>
        <v>22</v>
      </c>
      <c r="B24" s="12">
        <v>45440</v>
      </c>
      <c r="C24" s="13" t="s">
        <v>11</v>
      </c>
      <c r="D24" s="14" t="s">
        <v>33</v>
      </c>
      <c r="E24" s="15">
        <v>133941.212</v>
      </c>
      <c r="F24" s="16">
        <v>89.35</v>
      </c>
      <c r="G24" s="17">
        <v>11967654.43</v>
      </c>
      <c r="H24" s="11" t="s">
        <v>152</v>
      </c>
    </row>
    <row r="25" spans="1:8" x14ac:dyDescent="0.3">
      <c r="A25" s="11">
        <f t="shared" si="0"/>
        <v>23</v>
      </c>
      <c r="B25" s="156">
        <v>45443</v>
      </c>
      <c r="C25" s="157" t="s">
        <v>34</v>
      </c>
      <c r="D25" s="158" t="s">
        <v>35</v>
      </c>
      <c r="E25" s="159">
        <v>-250</v>
      </c>
      <c r="F25" s="16">
        <v>89.35</v>
      </c>
      <c r="G25" s="17">
        <v>-22337.5</v>
      </c>
      <c r="H25" s="11" t="s">
        <v>152</v>
      </c>
    </row>
    <row r="26" spans="1:8" x14ac:dyDescent="0.3">
      <c r="A26" s="11">
        <f t="shared" si="0"/>
        <v>24</v>
      </c>
      <c r="B26" s="12">
        <v>45444</v>
      </c>
      <c r="C26" s="13" t="s">
        <v>11</v>
      </c>
      <c r="D26" s="14" t="s">
        <v>36</v>
      </c>
      <c r="E26" s="15">
        <v>36804.620000000003</v>
      </c>
      <c r="F26" s="16">
        <v>89.35</v>
      </c>
      <c r="G26" s="17">
        <v>3288507.8530000001</v>
      </c>
      <c r="H26" s="11" t="s">
        <v>152</v>
      </c>
    </row>
    <row r="27" spans="1:8" x14ac:dyDescent="0.3">
      <c r="A27" s="11">
        <f t="shared" si="0"/>
        <v>25</v>
      </c>
      <c r="B27" s="12">
        <v>45448</v>
      </c>
      <c r="C27" s="13" t="s">
        <v>11</v>
      </c>
      <c r="D27" s="14" t="s">
        <v>37</v>
      </c>
      <c r="E27" s="15">
        <v>18652.5</v>
      </c>
      <c r="F27" s="16">
        <v>89.35</v>
      </c>
      <c r="G27" s="17">
        <v>1666600.875</v>
      </c>
      <c r="H27" s="11" t="s">
        <v>152</v>
      </c>
    </row>
    <row r="28" spans="1:8" x14ac:dyDescent="0.3">
      <c r="A28" s="11">
        <f t="shared" si="0"/>
        <v>26</v>
      </c>
      <c r="B28" s="12">
        <v>45451</v>
      </c>
      <c r="C28" s="13" t="s">
        <v>11</v>
      </c>
      <c r="D28" s="14" t="s">
        <v>38</v>
      </c>
      <c r="E28" s="15">
        <v>2369.5</v>
      </c>
      <c r="F28" s="16">
        <v>89.35</v>
      </c>
      <c r="G28" s="17">
        <v>211716.12</v>
      </c>
      <c r="H28" s="11" t="s">
        <v>152</v>
      </c>
    </row>
    <row r="29" spans="1:8" x14ac:dyDescent="0.3">
      <c r="A29" s="11">
        <f t="shared" si="0"/>
        <v>27</v>
      </c>
      <c r="B29" s="12">
        <v>45451</v>
      </c>
      <c r="C29" s="13" t="s">
        <v>11</v>
      </c>
      <c r="D29" s="14" t="s">
        <v>39</v>
      </c>
      <c r="E29" s="15">
        <v>38856.86</v>
      </c>
      <c r="F29" s="16">
        <v>89.35</v>
      </c>
      <c r="G29" s="17">
        <v>3471868.088</v>
      </c>
      <c r="H29" s="11" t="s">
        <v>152</v>
      </c>
    </row>
    <row r="30" spans="1:8" x14ac:dyDescent="0.3">
      <c r="A30" s="11">
        <f t="shared" si="0"/>
        <v>28</v>
      </c>
      <c r="B30" s="12">
        <v>45457</v>
      </c>
      <c r="C30" s="13" t="s">
        <v>11</v>
      </c>
      <c r="D30" s="14" t="s">
        <v>40</v>
      </c>
      <c r="E30" s="15">
        <v>19808.75</v>
      </c>
      <c r="F30" s="16">
        <v>89.3</v>
      </c>
      <c r="G30" s="17">
        <v>1768921.375</v>
      </c>
      <c r="H30" s="11" t="s">
        <v>152</v>
      </c>
    </row>
    <row r="31" spans="1:8" x14ac:dyDescent="0.3">
      <c r="A31" s="11">
        <f t="shared" si="0"/>
        <v>29</v>
      </c>
      <c r="B31" s="12">
        <v>45458</v>
      </c>
      <c r="C31" s="13" t="s">
        <v>11</v>
      </c>
      <c r="D31" s="14" t="s">
        <v>41</v>
      </c>
      <c r="E31" s="15">
        <v>88667.88</v>
      </c>
      <c r="F31" s="16">
        <v>89.3</v>
      </c>
      <c r="G31" s="17">
        <v>7918038.3839999996</v>
      </c>
      <c r="H31" s="11" t="s">
        <v>152</v>
      </c>
    </row>
    <row r="32" spans="1:8" x14ac:dyDescent="0.3">
      <c r="A32" s="11">
        <f t="shared" si="0"/>
        <v>30</v>
      </c>
      <c r="B32" s="12">
        <v>45463</v>
      </c>
      <c r="C32" s="13" t="s">
        <v>11</v>
      </c>
      <c r="D32" s="14" t="s">
        <v>42</v>
      </c>
      <c r="E32" s="15">
        <v>11717.95</v>
      </c>
      <c r="F32" s="16">
        <v>88.1</v>
      </c>
      <c r="G32" s="17">
        <v>1032351.395</v>
      </c>
      <c r="H32" s="11" t="s">
        <v>152</v>
      </c>
    </row>
    <row r="33" spans="1:8" x14ac:dyDescent="0.3">
      <c r="A33" s="11">
        <f t="shared" si="0"/>
        <v>31</v>
      </c>
      <c r="B33" s="12">
        <v>45463</v>
      </c>
      <c r="C33" s="13" t="s">
        <v>11</v>
      </c>
      <c r="D33" s="14" t="s">
        <v>43</v>
      </c>
      <c r="E33" s="15">
        <v>1449</v>
      </c>
      <c r="F33" s="16">
        <v>89.3</v>
      </c>
      <c r="G33" s="17">
        <v>129395.7</v>
      </c>
      <c r="H33" s="11" t="s">
        <v>152</v>
      </c>
    </row>
    <row r="34" spans="1:8" x14ac:dyDescent="0.3">
      <c r="A34" s="11">
        <f t="shared" si="0"/>
        <v>32</v>
      </c>
      <c r="B34" s="12">
        <v>45469</v>
      </c>
      <c r="C34" s="13" t="s">
        <v>11</v>
      </c>
      <c r="D34" s="14" t="s">
        <v>44</v>
      </c>
      <c r="E34" s="15">
        <v>1271.79</v>
      </c>
      <c r="F34" s="16">
        <v>88.1</v>
      </c>
      <c r="G34" s="17">
        <v>112044.69899999999</v>
      </c>
      <c r="H34" s="11" t="s">
        <v>152</v>
      </c>
    </row>
    <row r="35" spans="1:8" x14ac:dyDescent="0.3">
      <c r="A35" s="11">
        <f t="shared" si="0"/>
        <v>33</v>
      </c>
      <c r="B35" s="12">
        <v>45471</v>
      </c>
      <c r="C35" s="13" t="s">
        <v>11</v>
      </c>
      <c r="D35" s="14" t="s">
        <v>45</v>
      </c>
      <c r="E35" s="15">
        <v>45606.635000000002</v>
      </c>
      <c r="F35" s="16">
        <v>88.1</v>
      </c>
      <c r="G35" s="17">
        <v>4017944.5435000001</v>
      </c>
      <c r="H35" s="11" t="s">
        <v>152</v>
      </c>
    </row>
    <row r="36" spans="1:8" x14ac:dyDescent="0.3">
      <c r="A36" s="11">
        <f t="shared" si="0"/>
        <v>34</v>
      </c>
      <c r="B36" s="12">
        <v>45472</v>
      </c>
      <c r="C36" s="13" t="s">
        <v>11</v>
      </c>
      <c r="D36" s="14" t="s">
        <v>46</v>
      </c>
      <c r="E36" s="15">
        <v>108075.645</v>
      </c>
      <c r="F36" s="16">
        <v>88.1</v>
      </c>
      <c r="G36" s="17">
        <v>9521478.5374999996</v>
      </c>
      <c r="H36" s="11" t="s">
        <v>152</v>
      </c>
    </row>
    <row r="37" spans="1:8" x14ac:dyDescent="0.3">
      <c r="A37" s="11">
        <f t="shared" si="0"/>
        <v>35</v>
      </c>
      <c r="B37" s="12">
        <v>45475</v>
      </c>
      <c r="C37" s="13" t="s">
        <v>11</v>
      </c>
      <c r="D37" s="14" t="s">
        <v>47</v>
      </c>
      <c r="E37" s="15">
        <v>788.4</v>
      </c>
      <c r="F37" s="16">
        <v>88.1</v>
      </c>
      <c r="G37" s="17">
        <v>69458.039999999994</v>
      </c>
      <c r="H37" s="11" t="s">
        <v>152</v>
      </c>
    </row>
    <row r="38" spans="1:8" x14ac:dyDescent="0.3">
      <c r="A38" s="11">
        <f t="shared" si="0"/>
        <v>36</v>
      </c>
      <c r="B38" s="12">
        <v>45479</v>
      </c>
      <c r="C38" s="13" t="s">
        <v>11</v>
      </c>
      <c r="D38" s="14" t="s">
        <v>48</v>
      </c>
      <c r="E38" s="15">
        <v>5660.8</v>
      </c>
      <c r="F38" s="16">
        <v>88.6</v>
      </c>
      <c r="G38" s="17">
        <v>501546.88</v>
      </c>
      <c r="H38" s="11" t="s">
        <v>152</v>
      </c>
    </row>
    <row r="39" spans="1:8" x14ac:dyDescent="0.3">
      <c r="A39" s="11">
        <f t="shared" si="0"/>
        <v>37</v>
      </c>
      <c r="B39" s="12">
        <v>45479</v>
      </c>
      <c r="C39" s="13" t="s">
        <v>11</v>
      </c>
      <c r="D39" s="14" t="s">
        <v>49</v>
      </c>
      <c r="E39" s="15">
        <v>56900.95</v>
      </c>
      <c r="F39" s="16">
        <v>88.6</v>
      </c>
      <c r="G39" s="17">
        <v>5041424.169999999</v>
      </c>
      <c r="H39" s="11" t="s">
        <v>152</v>
      </c>
    </row>
    <row r="40" spans="1:8" x14ac:dyDescent="0.3">
      <c r="A40" s="11">
        <f t="shared" si="0"/>
        <v>38</v>
      </c>
      <c r="B40" s="12">
        <v>45485</v>
      </c>
      <c r="C40" s="13" t="s">
        <v>11</v>
      </c>
      <c r="D40" s="14" t="s">
        <v>50</v>
      </c>
      <c r="E40" s="15">
        <v>2709.6</v>
      </c>
      <c r="F40" s="16">
        <v>88.6</v>
      </c>
      <c r="G40" s="17">
        <v>240070.55999999997</v>
      </c>
      <c r="H40" s="11" t="s">
        <v>152</v>
      </c>
    </row>
    <row r="41" spans="1:8" x14ac:dyDescent="0.3">
      <c r="A41" s="11">
        <f t="shared" si="0"/>
        <v>39</v>
      </c>
      <c r="B41" s="12">
        <v>45486</v>
      </c>
      <c r="C41" s="13" t="s">
        <v>11</v>
      </c>
      <c r="D41" s="14" t="s">
        <v>51</v>
      </c>
      <c r="E41" s="15">
        <v>14644.975</v>
      </c>
      <c r="F41" s="16">
        <v>88.6</v>
      </c>
      <c r="G41" s="17">
        <v>1297544.7849999999</v>
      </c>
      <c r="H41" s="11" t="s">
        <v>152</v>
      </c>
    </row>
    <row r="42" spans="1:8" x14ac:dyDescent="0.3">
      <c r="A42" s="11">
        <f t="shared" si="0"/>
        <v>40</v>
      </c>
      <c r="B42" s="12">
        <v>45488</v>
      </c>
      <c r="C42" s="13" t="s">
        <v>11</v>
      </c>
      <c r="D42" s="14" t="s">
        <v>52</v>
      </c>
      <c r="E42" s="15">
        <v>1100</v>
      </c>
      <c r="F42" s="16">
        <v>88.6</v>
      </c>
      <c r="G42" s="17">
        <v>97460</v>
      </c>
      <c r="H42" s="11" t="s">
        <v>152</v>
      </c>
    </row>
    <row r="43" spans="1:8" x14ac:dyDescent="0.3">
      <c r="A43" s="11">
        <f t="shared" si="0"/>
        <v>41</v>
      </c>
      <c r="B43" s="12">
        <v>45489</v>
      </c>
      <c r="C43" s="13" t="s">
        <v>34</v>
      </c>
      <c r="D43" s="14" t="s">
        <v>53</v>
      </c>
      <c r="E43" s="15">
        <v>-360</v>
      </c>
      <c r="F43" s="16">
        <v>88.6</v>
      </c>
      <c r="G43" s="17">
        <v>-31896</v>
      </c>
      <c r="H43" s="11" t="s">
        <v>152</v>
      </c>
    </row>
    <row r="44" spans="1:8" x14ac:dyDescent="0.3">
      <c r="A44" s="11">
        <f t="shared" si="0"/>
        <v>42</v>
      </c>
      <c r="B44" s="12">
        <v>45490</v>
      </c>
      <c r="C44" s="13" t="s">
        <v>54</v>
      </c>
      <c r="D44" s="14" t="s">
        <v>55</v>
      </c>
      <c r="E44" s="15">
        <v>60868.62</v>
      </c>
      <c r="F44" s="16">
        <v>89.55</v>
      </c>
      <c r="G44" s="17">
        <v>5450784.9210000001</v>
      </c>
      <c r="H44" s="11" t="s">
        <v>152</v>
      </c>
    </row>
    <row r="45" spans="1:8" x14ac:dyDescent="0.3">
      <c r="A45" s="11">
        <f t="shared" si="0"/>
        <v>43</v>
      </c>
      <c r="B45" s="12">
        <v>45491</v>
      </c>
      <c r="C45" s="13" t="s">
        <v>54</v>
      </c>
      <c r="D45" s="14" t="s">
        <v>56</v>
      </c>
      <c r="E45" s="15">
        <v>1134</v>
      </c>
      <c r="F45" s="16">
        <v>88.6</v>
      </c>
      <c r="G45" s="17">
        <v>100472.4</v>
      </c>
      <c r="H45" s="11" t="s">
        <v>152</v>
      </c>
    </row>
    <row r="46" spans="1:8" x14ac:dyDescent="0.3">
      <c r="A46" s="11">
        <f t="shared" si="0"/>
        <v>44</v>
      </c>
      <c r="B46" s="12">
        <v>45493</v>
      </c>
      <c r="C46" s="13" t="s">
        <v>54</v>
      </c>
      <c r="D46" s="14" t="s">
        <v>57</v>
      </c>
      <c r="E46" s="15">
        <v>27406.44</v>
      </c>
      <c r="F46" s="16">
        <v>89.55</v>
      </c>
      <c r="G46" s="17">
        <v>2454255.2319999998</v>
      </c>
      <c r="H46" s="11" t="s">
        <v>152</v>
      </c>
    </row>
    <row r="47" spans="1:8" x14ac:dyDescent="0.3">
      <c r="A47" s="11">
        <f t="shared" si="0"/>
        <v>45</v>
      </c>
      <c r="B47" s="12">
        <v>45495</v>
      </c>
      <c r="C47" s="13" t="s">
        <v>54</v>
      </c>
      <c r="D47" s="14" t="s">
        <v>58</v>
      </c>
      <c r="E47" s="15">
        <v>1363.5</v>
      </c>
      <c r="F47" s="16">
        <v>88.6</v>
      </c>
      <c r="G47" s="17">
        <v>120806.09999999999</v>
      </c>
      <c r="H47" s="11" t="s">
        <v>152</v>
      </c>
    </row>
    <row r="48" spans="1:8" x14ac:dyDescent="0.3">
      <c r="A48" s="11">
        <f t="shared" si="0"/>
        <v>46</v>
      </c>
      <c r="B48" s="12">
        <v>45498</v>
      </c>
      <c r="C48" s="13" t="s">
        <v>54</v>
      </c>
      <c r="D48" s="14" t="s">
        <v>59</v>
      </c>
      <c r="E48" s="15">
        <v>57854.025000000001</v>
      </c>
      <c r="F48" s="16">
        <v>89.55</v>
      </c>
      <c r="G48" s="17">
        <v>5180842.2960000001</v>
      </c>
      <c r="H48" s="11" t="s">
        <v>152</v>
      </c>
    </row>
    <row r="49" spans="1:8" x14ac:dyDescent="0.3">
      <c r="A49" s="11">
        <f t="shared" si="0"/>
        <v>47</v>
      </c>
      <c r="B49" s="12">
        <v>45502</v>
      </c>
      <c r="C49" s="13" t="s">
        <v>54</v>
      </c>
      <c r="D49" s="14" t="s">
        <v>60</v>
      </c>
      <c r="E49" s="15">
        <v>600</v>
      </c>
      <c r="F49" s="16">
        <v>89.55</v>
      </c>
      <c r="G49" s="17">
        <v>53730</v>
      </c>
      <c r="H49" s="11" t="s">
        <v>152</v>
      </c>
    </row>
    <row r="50" spans="1:8" x14ac:dyDescent="0.3">
      <c r="A50" s="11">
        <f t="shared" si="0"/>
        <v>48</v>
      </c>
      <c r="B50" s="12">
        <v>45504</v>
      </c>
      <c r="C50" s="13" t="s">
        <v>54</v>
      </c>
      <c r="D50" s="14" t="s">
        <v>61</v>
      </c>
      <c r="E50" s="15">
        <v>6505.4</v>
      </c>
      <c r="F50" s="16">
        <v>89.55</v>
      </c>
      <c r="G50" s="17">
        <v>582558.56999999995</v>
      </c>
      <c r="H50" s="11" t="s">
        <v>152</v>
      </c>
    </row>
    <row r="51" spans="1:8" x14ac:dyDescent="0.3">
      <c r="A51" s="11">
        <f t="shared" si="0"/>
        <v>49</v>
      </c>
      <c r="B51" s="12">
        <v>45504</v>
      </c>
      <c r="C51" s="13" t="s">
        <v>54</v>
      </c>
      <c r="D51" s="14" t="s">
        <v>62</v>
      </c>
      <c r="E51" s="15">
        <v>133041.94</v>
      </c>
      <c r="F51" s="16">
        <v>89.55</v>
      </c>
      <c r="G51" s="17">
        <v>11913936.949999999</v>
      </c>
      <c r="H51" s="11" t="s">
        <v>152</v>
      </c>
    </row>
    <row r="52" spans="1:8" x14ac:dyDescent="0.3">
      <c r="A52" s="11">
        <f t="shared" si="0"/>
        <v>50</v>
      </c>
      <c r="B52" s="12">
        <v>45507</v>
      </c>
      <c r="C52" s="13" t="s">
        <v>54</v>
      </c>
      <c r="D52" s="14" t="s">
        <v>63</v>
      </c>
      <c r="E52" s="15">
        <v>4905.8999999999996</v>
      </c>
      <c r="F52" s="16">
        <v>89.55</v>
      </c>
      <c r="G52" s="17">
        <v>439323.34499999997</v>
      </c>
      <c r="H52" s="11" t="s">
        <v>152</v>
      </c>
    </row>
    <row r="53" spans="1:8" x14ac:dyDescent="0.3">
      <c r="A53" s="11">
        <f t="shared" si="0"/>
        <v>51</v>
      </c>
      <c r="B53" s="12">
        <v>45507</v>
      </c>
      <c r="C53" s="13" t="s">
        <v>54</v>
      </c>
      <c r="D53" s="14" t="s">
        <v>64</v>
      </c>
      <c r="E53" s="15">
        <v>17460.794999999998</v>
      </c>
      <c r="F53" s="16">
        <v>89.15</v>
      </c>
      <c r="G53" s="17">
        <v>1556639.1636000001</v>
      </c>
      <c r="H53" s="11" t="s">
        <v>152</v>
      </c>
    </row>
    <row r="54" spans="1:8" x14ac:dyDescent="0.3">
      <c r="A54" s="11">
        <f t="shared" si="0"/>
        <v>52</v>
      </c>
      <c r="B54" s="12">
        <v>45510</v>
      </c>
      <c r="C54" s="13" t="s">
        <v>54</v>
      </c>
      <c r="D54" s="14" t="s">
        <v>65</v>
      </c>
      <c r="E54" s="15">
        <v>800</v>
      </c>
      <c r="F54" s="16">
        <v>89.15</v>
      </c>
      <c r="G54" s="17">
        <v>71320</v>
      </c>
      <c r="H54" s="11" t="s">
        <v>152</v>
      </c>
    </row>
    <row r="55" spans="1:8" x14ac:dyDescent="0.3">
      <c r="A55" s="11">
        <f t="shared" si="0"/>
        <v>53</v>
      </c>
      <c r="B55" s="12">
        <v>45514</v>
      </c>
      <c r="C55" s="13" t="s">
        <v>54</v>
      </c>
      <c r="D55" s="14" t="s">
        <v>66</v>
      </c>
      <c r="E55" s="15">
        <v>42010.735000000001</v>
      </c>
      <c r="F55" s="16">
        <v>89.15</v>
      </c>
      <c r="G55" s="17">
        <v>3745277.4547000001</v>
      </c>
      <c r="H55" s="11" t="s">
        <v>152</v>
      </c>
    </row>
    <row r="56" spans="1:8" x14ac:dyDescent="0.3">
      <c r="A56" s="11">
        <f t="shared" si="0"/>
        <v>54</v>
      </c>
      <c r="B56" s="12">
        <v>45517</v>
      </c>
      <c r="C56" s="13" t="s">
        <v>54</v>
      </c>
      <c r="D56" s="14" t="s">
        <v>67</v>
      </c>
      <c r="E56" s="15">
        <v>1725</v>
      </c>
      <c r="F56" s="16">
        <v>89.15</v>
      </c>
      <c r="G56" s="17">
        <v>153783.75</v>
      </c>
      <c r="H56" s="11" t="s">
        <v>152</v>
      </c>
    </row>
    <row r="57" spans="1:8" x14ac:dyDescent="0.3">
      <c r="A57" s="11">
        <f t="shared" si="0"/>
        <v>55</v>
      </c>
      <c r="B57" s="12">
        <v>45521</v>
      </c>
      <c r="C57" s="13" t="s">
        <v>54</v>
      </c>
      <c r="D57" s="14" t="s">
        <v>68</v>
      </c>
      <c r="E57" s="15">
        <v>124270.955</v>
      </c>
      <c r="F57" s="16">
        <v>90.7</v>
      </c>
      <c r="G57" s="17">
        <v>11271375.6185</v>
      </c>
      <c r="H57" s="11" t="s">
        <v>152</v>
      </c>
    </row>
    <row r="58" spans="1:8" x14ac:dyDescent="0.3">
      <c r="A58" s="11">
        <f t="shared" si="0"/>
        <v>56</v>
      </c>
      <c r="B58" s="12">
        <v>45528</v>
      </c>
      <c r="C58" s="13" t="s">
        <v>54</v>
      </c>
      <c r="D58" s="14" t="s">
        <v>69</v>
      </c>
      <c r="E58" s="15">
        <v>3810</v>
      </c>
      <c r="F58" s="16">
        <v>90.7</v>
      </c>
      <c r="G58" s="17">
        <v>345567</v>
      </c>
      <c r="H58" s="11" t="s">
        <v>152</v>
      </c>
    </row>
    <row r="59" spans="1:8" x14ac:dyDescent="0.3">
      <c r="A59" s="11">
        <f t="shared" si="0"/>
        <v>57</v>
      </c>
      <c r="B59" s="12">
        <v>45535</v>
      </c>
      <c r="C59" s="13" t="s">
        <v>54</v>
      </c>
      <c r="D59" s="14" t="s">
        <v>70</v>
      </c>
      <c r="E59" s="15">
        <v>6676.2</v>
      </c>
      <c r="F59" s="16">
        <v>90.7</v>
      </c>
      <c r="G59" s="17">
        <v>605531.34</v>
      </c>
      <c r="H59" s="11" t="s">
        <v>152</v>
      </c>
    </row>
    <row r="60" spans="1:8" x14ac:dyDescent="0.3">
      <c r="A60" s="11">
        <f t="shared" si="0"/>
        <v>58</v>
      </c>
      <c r="B60" s="12">
        <v>45535</v>
      </c>
      <c r="C60" s="13" t="s">
        <v>54</v>
      </c>
      <c r="D60" s="14" t="s">
        <v>71</v>
      </c>
      <c r="E60" s="15">
        <v>17699.7</v>
      </c>
      <c r="F60" s="16">
        <v>90.7</v>
      </c>
      <c r="G60" s="17">
        <v>1605340.82</v>
      </c>
      <c r="H60" s="11" t="s">
        <v>152</v>
      </c>
    </row>
    <row r="61" spans="1:8" x14ac:dyDescent="0.3">
      <c r="A61" s="11">
        <f t="shared" si="0"/>
        <v>59</v>
      </c>
      <c r="B61" s="12">
        <v>45535</v>
      </c>
      <c r="C61" s="13" t="s">
        <v>54</v>
      </c>
      <c r="D61" s="14" t="s">
        <v>72</v>
      </c>
      <c r="E61" s="15">
        <v>84360.955000000002</v>
      </c>
      <c r="F61" s="16">
        <v>91.55</v>
      </c>
      <c r="G61" s="17">
        <v>7723254.5631999997</v>
      </c>
      <c r="H61" s="11" t="s">
        <v>152</v>
      </c>
    </row>
    <row r="62" spans="1:8" x14ac:dyDescent="0.3">
      <c r="A62" s="11">
        <f t="shared" si="0"/>
        <v>60</v>
      </c>
      <c r="B62" s="12">
        <v>45538</v>
      </c>
      <c r="C62" s="13" t="s">
        <v>54</v>
      </c>
      <c r="D62" s="14" t="s">
        <v>73</v>
      </c>
      <c r="E62" s="15">
        <v>3586.2</v>
      </c>
      <c r="F62" s="16">
        <v>90.77</v>
      </c>
      <c r="G62" s="17">
        <v>325267.5</v>
      </c>
      <c r="H62" s="11" t="s">
        <v>152</v>
      </c>
    </row>
    <row r="63" spans="1:8" x14ac:dyDescent="0.3">
      <c r="A63" s="11">
        <f t="shared" si="0"/>
        <v>61</v>
      </c>
      <c r="B63" s="12">
        <v>45542</v>
      </c>
      <c r="C63" s="13" t="s">
        <v>54</v>
      </c>
      <c r="D63" s="14" t="s">
        <v>74</v>
      </c>
      <c r="E63" s="15">
        <v>21774.82</v>
      </c>
      <c r="F63" s="16">
        <v>91.55</v>
      </c>
      <c r="G63" s="17">
        <v>1993484.7709999999</v>
      </c>
      <c r="H63" s="11" t="s">
        <v>152</v>
      </c>
    </row>
    <row r="64" spans="1:8" x14ac:dyDescent="0.3">
      <c r="A64" s="11">
        <f t="shared" si="0"/>
        <v>62</v>
      </c>
      <c r="B64" s="12">
        <v>45549</v>
      </c>
      <c r="C64" s="13" t="s">
        <v>54</v>
      </c>
      <c r="D64" s="14" t="s">
        <v>75</v>
      </c>
      <c r="E64" s="15">
        <v>3531.6</v>
      </c>
      <c r="F64" s="16">
        <v>91.55</v>
      </c>
      <c r="G64" s="17">
        <v>323317.98</v>
      </c>
      <c r="H64" s="11" t="s">
        <v>152</v>
      </c>
    </row>
    <row r="65" spans="1:8" x14ac:dyDescent="0.3">
      <c r="A65" s="11">
        <f t="shared" si="0"/>
        <v>63</v>
      </c>
      <c r="B65" s="12">
        <v>45549</v>
      </c>
      <c r="C65" s="13" t="s">
        <v>54</v>
      </c>
      <c r="D65" s="14" t="s">
        <v>76</v>
      </c>
      <c r="E65" s="15">
        <v>24037.424999999999</v>
      </c>
      <c r="F65" s="16">
        <v>91.55</v>
      </c>
      <c r="G65" s="17">
        <v>2200626.25875</v>
      </c>
      <c r="H65" s="11" t="s">
        <v>152</v>
      </c>
    </row>
    <row r="66" spans="1:8" x14ac:dyDescent="0.3">
      <c r="A66" s="11">
        <f t="shared" si="0"/>
        <v>64</v>
      </c>
      <c r="B66" s="12">
        <v>45552</v>
      </c>
      <c r="C66" s="13" t="s">
        <v>54</v>
      </c>
      <c r="D66" s="14" t="s">
        <v>77</v>
      </c>
      <c r="E66" s="15">
        <v>8302.5</v>
      </c>
      <c r="F66" s="16">
        <v>91.55</v>
      </c>
      <c r="G66" s="17">
        <v>760093.875</v>
      </c>
      <c r="H66" s="11" t="s">
        <v>152</v>
      </c>
    </row>
    <row r="67" spans="1:8" x14ac:dyDescent="0.3">
      <c r="A67" s="11">
        <f t="shared" si="0"/>
        <v>65</v>
      </c>
      <c r="B67" s="12">
        <v>45553</v>
      </c>
      <c r="C67" s="13" t="s">
        <v>54</v>
      </c>
      <c r="D67" s="14" t="s">
        <v>78</v>
      </c>
      <c r="E67" s="15">
        <v>113065.065</v>
      </c>
      <c r="F67" s="16">
        <v>90.7</v>
      </c>
      <c r="G67" s="17">
        <v>10254992.1105</v>
      </c>
      <c r="H67" s="11" t="s">
        <v>152</v>
      </c>
    </row>
    <row r="68" spans="1:8" x14ac:dyDescent="0.3">
      <c r="A68" s="11">
        <f t="shared" si="0"/>
        <v>66</v>
      </c>
      <c r="B68" s="12">
        <v>45556</v>
      </c>
      <c r="C68" s="13" t="s">
        <v>54</v>
      </c>
      <c r="D68" s="14" t="s">
        <v>79</v>
      </c>
      <c r="E68" s="15">
        <v>5315.8</v>
      </c>
      <c r="F68" s="16">
        <v>90.7</v>
      </c>
      <c r="G68" s="17">
        <v>482143.06000000006</v>
      </c>
      <c r="H68" s="11" t="s">
        <v>152</v>
      </c>
    </row>
    <row r="69" spans="1:8" x14ac:dyDescent="0.3">
      <c r="A69" s="11">
        <f t="shared" ref="A69:A132" si="1">A68+1</f>
        <v>67</v>
      </c>
      <c r="B69" s="12">
        <v>45556</v>
      </c>
      <c r="C69" s="13" t="s">
        <v>54</v>
      </c>
      <c r="D69" s="14" t="s">
        <v>80</v>
      </c>
      <c r="E69" s="15">
        <v>32993.75</v>
      </c>
      <c r="F69" s="16">
        <v>91.55</v>
      </c>
      <c r="G69" s="17">
        <v>3020591.5049999999</v>
      </c>
      <c r="H69" s="11" t="s">
        <v>152</v>
      </c>
    </row>
    <row r="70" spans="1:8" x14ac:dyDescent="0.3">
      <c r="A70" s="11">
        <f t="shared" si="1"/>
        <v>68</v>
      </c>
      <c r="B70" s="12">
        <v>45560</v>
      </c>
      <c r="C70" s="13" t="s">
        <v>54</v>
      </c>
      <c r="D70" s="14" t="s">
        <v>81</v>
      </c>
      <c r="E70" s="15">
        <v>5822.2</v>
      </c>
      <c r="F70" s="16">
        <v>91.5</v>
      </c>
      <c r="G70" s="17">
        <v>532731.29999999993</v>
      </c>
      <c r="H70" s="11" t="s">
        <v>152</v>
      </c>
    </row>
    <row r="71" spans="1:8" x14ac:dyDescent="0.3">
      <c r="A71" s="11">
        <f t="shared" si="1"/>
        <v>69</v>
      </c>
      <c r="B71" s="12">
        <v>45563</v>
      </c>
      <c r="C71" s="13" t="s">
        <v>54</v>
      </c>
      <c r="D71" s="14" t="s">
        <v>82</v>
      </c>
      <c r="E71" s="15">
        <v>3152</v>
      </c>
      <c r="F71" s="16">
        <v>91.5</v>
      </c>
      <c r="G71" s="17">
        <v>288408</v>
      </c>
      <c r="H71" s="11" t="s">
        <v>152</v>
      </c>
    </row>
    <row r="72" spans="1:8" x14ac:dyDescent="0.3">
      <c r="A72" s="11">
        <f t="shared" si="1"/>
        <v>70</v>
      </c>
      <c r="B72" s="12">
        <v>45563</v>
      </c>
      <c r="C72" s="13" t="s">
        <v>54</v>
      </c>
      <c r="D72" s="14" t="s">
        <v>83</v>
      </c>
      <c r="E72" s="15">
        <v>17458.03</v>
      </c>
      <c r="F72" s="16">
        <v>91.5</v>
      </c>
      <c r="G72" s="17">
        <v>1597409.7449999999</v>
      </c>
      <c r="H72" s="11" t="s">
        <v>152</v>
      </c>
    </row>
    <row r="73" spans="1:8" x14ac:dyDescent="0.3">
      <c r="A73" s="11">
        <f t="shared" si="1"/>
        <v>71</v>
      </c>
      <c r="B73" s="12">
        <v>45565</v>
      </c>
      <c r="C73" s="13" t="s">
        <v>54</v>
      </c>
      <c r="D73" s="14" t="s">
        <v>84</v>
      </c>
      <c r="E73" s="15">
        <v>131529.685</v>
      </c>
      <c r="F73" s="16">
        <v>91.5</v>
      </c>
      <c r="G73" s="17">
        <v>12034998.227499999</v>
      </c>
      <c r="H73" s="11" t="s">
        <v>152</v>
      </c>
    </row>
    <row r="74" spans="1:8" x14ac:dyDescent="0.3">
      <c r="A74" s="11">
        <f t="shared" si="1"/>
        <v>72</v>
      </c>
      <c r="B74" s="12">
        <v>45569</v>
      </c>
      <c r="C74" s="13" t="s">
        <v>54</v>
      </c>
      <c r="D74" s="14" t="s">
        <v>85</v>
      </c>
      <c r="E74" s="15">
        <v>5598.6</v>
      </c>
      <c r="F74" s="16">
        <v>91.5</v>
      </c>
      <c r="G74" s="17">
        <v>512271.9</v>
      </c>
      <c r="H74" s="11" t="s">
        <v>152</v>
      </c>
    </row>
    <row r="75" spans="1:8" x14ac:dyDescent="0.3">
      <c r="A75" s="11">
        <f t="shared" si="1"/>
        <v>73</v>
      </c>
      <c r="B75" s="12">
        <v>45569</v>
      </c>
      <c r="C75" s="13" t="s">
        <v>54</v>
      </c>
      <c r="D75" s="14" t="s">
        <v>86</v>
      </c>
      <c r="E75" s="15">
        <v>480</v>
      </c>
      <c r="F75" s="16">
        <v>91.5</v>
      </c>
      <c r="G75" s="17">
        <v>43920</v>
      </c>
      <c r="H75" s="11" t="s">
        <v>152</v>
      </c>
    </row>
    <row r="76" spans="1:8" x14ac:dyDescent="0.3">
      <c r="A76" s="11">
        <f t="shared" si="1"/>
        <v>74</v>
      </c>
      <c r="B76" s="12">
        <v>45571</v>
      </c>
      <c r="C76" s="13" t="s">
        <v>54</v>
      </c>
      <c r="D76" s="14" t="s">
        <v>87</v>
      </c>
      <c r="E76" s="15">
        <v>25272.075000000001</v>
      </c>
      <c r="F76" s="16">
        <v>91.05</v>
      </c>
      <c r="G76" s="17">
        <v>2301022.42875</v>
      </c>
      <c r="H76" s="11" t="s">
        <v>152</v>
      </c>
    </row>
    <row r="77" spans="1:8" x14ac:dyDescent="0.3">
      <c r="A77" s="11">
        <f t="shared" si="1"/>
        <v>75</v>
      </c>
      <c r="B77" s="12">
        <v>45572</v>
      </c>
      <c r="C77" s="13" t="s">
        <v>54</v>
      </c>
      <c r="D77" s="14" t="s">
        <v>88</v>
      </c>
      <c r="E77" s="15">
        <v>4057.7</v>
      </c>
      <c r="F77" s="16">
        <v>91.05</v>
      </c>
      <c r="G77" s="17">
        <v>369453.58499999996</v>
      </c>
      <c r="H77" s="11" t="s">
        <v>152</v>
      </c>
    </row>
    <row r="78" spans="1:8" x14ac:dyDescent="0.3">
      <c r="A78" s="11">
        <f t="shared" si="1"/>
        <v>76</v>
      </c>
      <c r="B78" s="156">
        <v>45573</v>
      </c>
      <c r="C78" s="157" t="s">
        <v>54</v>
      </c>
      <c r="D78" s="158" t="s">
        <v>89</v>
      </c>
      <c r="E78" s="159">
        <v>1340.25</v>
      </c>
      <c r="F78" s="16">
        <v>91.05</v>
      </c>
      <c r="G78" s="17">
        <v>122029.7625</v>
      </c>
      <c r="H78" s="11" t="s">
        <v>152</v>
      </c>
    </row>
    <row r="79" spans="1:8" x14ac:dyDescent="0.3">
      <c r="A79" s="11">
        <f t="shared" si="1"/>
        <v>77</v>
      </c>
      <c r="B79" s="12">
        <v>45574</v>
      </c>
      <c r="C79" s="13" t="s">
        <v>54</v>
      </c>
      <c r="D79" s="14" t="s">
        <v>90</v>
      </c>
      <c r="E79" s="15">
        <v>3644.8</v>
      </c>
      <c r="F79" s="16">
        <v>91.05</v>
      </c>
      <c r="G79" s="17">
        <v>331859.03999999998</v>
      </c>
      <c r="H79" s="11" t="s">
        <v>152</v>
      </c>
    </row>
    <row r="80" spans="1:8" x14ac:dyDescent="0.3">
      <c r="A80" s="11">
        <f t="shared" si="1"/>
        <v>78</v>
      </c>
      <c r="B80" s="18">
        <v>45577</v>
      </c>
      <c r="C80" s="19" t="s">
        <v>54</v>
      </c>
      <c r="D80" s="20" t="s">
        <v>91</v>
      </c>
      <c r="E80" s="15">
        <v>119627.41</v>
      </c>
      <c r="F80" s="21">
        <v>91.25</v>
      </c>
      <c r="G80" s="22">
        <v>10916001.1625</v>
      </c>
      <c r="H80" s="11" t="s">
        <v>152</v>
      </c>
    </row>
    <row r="81" spans="1:8" x14ac:dyDescent="0.3">
      <c r="A81" s="11">
        <f t="shared" si="1"/>
        <v>79</v>
      </c>
      <c r="B81" s="12">
        <v>45579</v>
      </c>
      <c r="C81" s="13" t="s">
        <v>54</v>
      </c>
      <c r="D81" s="14" t="s">
        <v>92</v>
      </c>
      <c r="E81" s="15">
        <v>2845.2</v>
      </c>
      <c r="F81" s="16">
        <v>91.05</v>
      </c>
      <c r="G81" s="17">
        <v>259055.45999999996</v>
      </c>
      <c r="H81" s="11" t="s">
        <v>152</v>
      </c>
    </row>
    <row r="82" spans="1:8" x14ac:dyDescent="0.3">
      <c r="A82" s="11">
        <f t="shared" si="1"/>
        <v>80</v>
      </c>
      <c r="B82" s="12">
        <v>45580</v>
      </c>
      <c r="C82" s="13" t="s">
        <v>54</v>
      </c>
      <c r="D82" s="14" t="s">
        <v>93</v>
      </c>
      <c r="E82" s="15">
        <v>33292.574999999997</v>
      </c>
      <c r="F82" s="16">
        <v>91.25</v>
      </c>
      <c r="G82" s="17">
        <v>3037947.4687499995</v>
      </c>
      <c r="H82" s="11" t="s">
        <v>152</v>
      </c>
    </row>
    <row r="83" spans="1:8" x14ac:dyDescent="0.3">
      <c r="A83" s="11">
        <f t="shared" si="1"/>
        <v>81</v>
      </c>
      <c r="B83" s="12">
        <v>45581</v>
      </c>
      <c r="C83" s="13" t="s">
        <v>54</v>
      </c>
      <c r="D83" s="14" t="s">
        <v>94</v>
      </c>
      <c r="E83" s="15">
        <v>5754.5</v>
      </c>
      <c r="F83" s="16">
        <v>91.25</v>
      </c>
      <c r="G83" s="17">
        <v>525098.125</v>
      </c>
      <c r="H83" s="11" t="s">
        <v>152</v>
      </c>
    </row>
    <row r="84" spans="1:8" x14ac:dyDescent="0.3">
      <c r="A84" s="11">
        <f t="shared" si="1"/>
        <v>82</v>
      </c>
      <c r="B84" s="12">
        <v>45584</v>
      </c>
      <c r="C84" s="13" t="s">
        <v>54</v>
      </c>
      <c r="D84" s="14" t="s">
        <v>95</v>
      </c>
      <c r="E84" s="15">
        <v>1087.4000000000001</v>
      </c>
      <c r="F84" s="16">
        <v>91.25</v>
      </c>
      <c r="G84" s="17">
        <v>99225.250000000015</v>
      </c>
      <c r="H84" s="11" t="s">
        <v>152</v>
      </c>
    </row>
    <row r="85" spans="1:8" x14ac:dyDescent="0.3">
      <c r="A85" s="11">
        <f t="shared" si="1"/>
        <v>83</v>
      </c>
      <c r="B85" s="12">
        <v>45584</v>
      </c>
      <c r="C85" s="13" t="s">
        <v>54</v>
      </c>
      <c r="D85" s="14" t="s">
        <v>96</v>
      </c>
      <c r="E85" s="15">
        <v>22651.875</v>
      </c>
      <c r="F85" s="16">
        <v>89.55</v>
      </c>
      <c r="G85" s="17">
        <v>2028475.40625</v>
      </c>
      <c r="H85" s="11" t="s">
        <v>152</v>
      </c>
    </row>
    <row r="86" spans="1:8" x14ac:dyDescent="0.3">
      <c r="A86" s="11">
        <f t="shared" si="1"/>
        <v>84</v>
      </c>
      <c r="B86" s="12">
        <v>45587</v>
      </c>
      <c r="C86" s="13" t="s">
        <v>54</v>
      </c>
      <c r="D86" s="14" t="s">
        <v>97</v>
      </c>
      <c r="E86" s="15">
        <v>3148.942</v>
      </c>
      <c r="F86" s="16">
        <v>89.55</v>
      </c>
      <c r="G86" s="17">
        <v>281987.7561</v>
      </c>
      <c r="H86" s="11" t="s">
        <v>152</v>
      </c>
    </row>
    <row r="87" spans="1:8" x14ac:dyDescent="0.3">
      <c r="A87" s="11">
        <f t="shared" si="1"/>
        <v>85</v>
      </c>
      <c r="B87" s="12">
        <v>45587</v>
      </c>
      <c r="C87" s="13" t="s">
        <v>54</v>
      </c>
      <c r="D87" s="14" t="s">
        <v>98</v>
      </c>
      <c r="E87" s="15">
        <v>1792</v>
      </c>
      <c r="F87" s="16">
        <v>89.55</v>
      </c>
      <c r="G87" s="17">
        <v>160473.60000000001</v>
      </c>
      <c r="H87" s="11" t="s">
        <v>152</v>
      </c>
    </row>
    <row r="88" spans="1:8" x14ac:dyDescent="0.3">
      <c r="A88" s="11">
        <f t="shared" si="1"/>
        <v>86</v>
      </c>
      <c r="B88" s="12">
        <v>45591</v>
      </c>
      <c r="C88" s="13" t="s">
        <v>54</v>
      </c>
      <c r="D88" s="14" t="s">
        <v>99</v>
      </c>
      <c r="E88" s="15">
        <v>8018.6</v>
      </c>
      <c r="F88" s="16">
        <v>89.55</v>
      </c>
      <c r="G88" s="17">
        <v>718065.63</v>
      </c>
      <c r="H88" s="11" t="s">
        <v>152</v>
      </c>
    </row>
    <row r="89" spans="1:8" x14ac:dyDescent="0.3">
      <c r="A89" s="11">
        <f t="shared" si="1"/>
        <v>87</v>
      </c>
      <c r="B89" s="12">
        <v>45591</v>
      </c>
      <c r="C89" s="13" t="s">
        <v>54</v>
      </c>
      <c r="D89" s="14" t="s">
        <v>100</v>
      </c>
      <c r="E89" s="15">
        <v>17771.400000000001</v>
      </c>
      <c r="F89" s="16">
        <v>89.55</v>
      </c>
      <c r="G89" s="17">
        <v>1591428.87</v>
      </c>
      <c r="H89" s="11" t="s">
        <v>152</v>
      </c>
    </row>
    <row r="90" spans="1:8" x14ac:dyDescent="0.3">
      <c r="A90" s="11">
        <f t="shared" si="1"/>
        <v>88</v>
      </c>
      <c r="B90" s="18">
        <v>45593</v>
      </c>
      <c r="C90" s="19" t="s">
        <v>54</v>
      </c>
      <c r="D90" s="20" t="s">
        <v>101</v>
      </c>
      <c r="E90" s="15">
        <v>92371.648000000001</v>
      </c>
      <c r="F90" s="21">
        <v>89.55</v>
      </c>
      <c r="G90" s="22">
        <v>8271881.0784</v>
      </c>
      <c r="H90" s="11" t="s">
        <v>152</v>
      </c>
    </row>
    <row r="91" spans="1:8" x14ac:dyDescent="0.3">
      <c r="A91" s="11">
        <f t="shared" si="1"/>
        <v>89</v>
      </c>
      <c r="B91" s="12">
        <v>45595</v>
      </c>
      <c r="C91" s="13" t="s">
        <v>54</v>
      </c>
      <c r="D91" s="14" t="s">
        <v>102</v>
      </c>
      <c r="E91" s="15">
        <v>2998</v>
      </c>
      <c r="F91" s="16">
        <v>89.55</v>
      </c>
      <c r="G91" s="17">
        <v>268470.89999999997</v>
      </c>
      <c r="H91" s="11" t="s">
        <v>152</v>
      </c>
    </row>
    <row r="92" spans="1:8" x14ac:dyDescent="0.3">
      <c r="A92" s="11">
        <f t="shared" si="1"/>
        <v>90</v>
      </c>
      <c r="B92" s="12">
        <v>45600</v>
      </c>
      <c r="C92" s="13" t="s">
        <v>54</v>
      </c>
      <c r="D92" s="14" t="s">
        <v>103</v>
      </c>
      <c r="E92" s="15">
        <v>3727.6</v>
      </c>
      <c r="F92" s="16">
        <v>89.55</v>
      </c>
      <c r="G92" s="17">
        <v>333806.57999999996</v>
      </c>
      <c r="H92" s="11" t="s">
        <v>152</v>
      </c>
    </row>
    <row r="93" spans="1:8" x14ac:dyDescent="0.3">
      <c r="A93" s="11">
        <f t="shared" si="1"/>
        <v>91</v>
      </c>
      <c r="B93" s="12">
        <v>45602</v>
      </c>
      <c r="C93" s="13" t="s">
        <v>54</v>
      </c>
      <c r="D93" s="14" t="s">
        <v>104</v>
      </c>
      <c r="E93" s="15">
        <v>2770</v>
      </c>
      <c r="F93" s="16">
        <v>89.55</v>
      </c>
      <c r="G93" s="17">
        <v>248053.5</v>
      </c>
      <c r="H93" s="11" t="s">
        <v>152</v>
      </c>
    </row>
    <row r="94" spans="1:8" x14ac:dyDescent="0.3">
      <c r="A94" s="11">
        <f t="shared" si="1"/>
        <v>92</v>
      </c>
      <c r="B94" s="12">
        <v>45603</v>
      </c>
      <c r="C94" s="13" t="s">
        <v>54</v>
      </c>
      <c r="D94" s="14" t="s">
        <v>105</v>
      </c>
      <c r="E94" s="15">
        <v>920.4</v>
      </c>
      <c r="F94" s="16">
        <v>89.55</v>
      </c>
      <c r="G94" s="17">
        <v>82421.819999999992</v>
      </c>
      <c r="H94" s="11" t="s">
        <v>152</v>
      </c>
    </row>
    <row r="95" spans="1:8" x14ac:dyDescent="0.3">
      <c r="A95" s="11">
        <f t="shared" si="1"/>
        <v>93</v>
      </c>
      <c r="B95" s="12">
        <v>45605</v>
      </c>
      <c r="C95" s="13" t="s">
        <v>54</v>
      </c>
      <c r="D95" s="14" t="s">
        <v>106</v>
      </c>
      <c r="E95" s="15">
        <v>1973.8</v>
      </c>
      <c r="F95" s="16">
        <v>89.55</v>
      </c>
      <c r="G95" s="17">
        <v>176753.78999999998</v>
      </c>
      <c r="H95" s="11" t="s">
        <v>152</v>
      </c>
    </row>
    <row r="96" spans="1:8" x14ac:dyDescent="0.3">
      <c r="A96" s="11">
        <f t="shared" si="1"/>
        <v>94</v>
      </c>
      <c r="B96" s="12">
        <v>45607</v>
      </c>
      <c r="C96" s="13" t="s">
        <v>54</v>
      </c>
      <c r="D96" s="14" t="s">
        <v>107</v>
      </c>
      <c r="E96" s="15">
        <v>24470.6</v>
      </c>
      <c r="F96" s="16">
        <v>88.85</v>
      </c>
      <c r="G96" s="17">
        <v>2174212.8099999996</v>
      </c>
      <c r="H96" s="11" t="s">
        <v>152</v>
      </c>
    </row>
    <row r="97" spans="1:8" x14ac:dyDescent="0.3">
      <c r="A97" s="11">
        <f t="shared" si="1"/>
        <v>95</v>
      </c>
      <c r="B97" s="12">
        <v>45609</v>
      </c>
      <c r="C97" s="13" t="s">
        <v>54</v>
      </c>
      <c r="D97" s="14" t="s">
        <v>108</v>
      </c>
      <c r="E97" s="15">
        <v>1200</v>
      </c>
      <c r="F97" s="16">
        <v>88.85</v>
      </c>
      <c r="G97" s="17">
        <v>106620</v>
      </c>
      <c r="H97" s="11" t="s">
        <v>152</v>
      </c>
    </row>
    <row r="98" spans="1:8" x14ac:dyDescent="0.3">
      <c r="A98" s="11">
        <f t="shared" si="1"/>
        <v>96</v>
      </c>
      <c r="B98" s="12">
        <v>45611</v>
      </c>
      <c r="C98" s="13" t="s">
        <v>54</v>
      </c>
      <c r="D98" s="14" t="s">
        <v>109</v>
      </c>
      <c r="E98" s="15">
        <v>2240</v>
      </c>
      <c r="F98" s="16">
        <v>88.85</v>
      </c>
      <c r="G98" s="17">
        <v>199024</v>
      </c>
      <c r="H98" s="11" t="s">
        <v>152</v>
      </c>
    </row>
    <row r="99" spans="1:8" x14ac:dyDescent="0.3">
      <c r="A99" s="11">
        <f t="shared" si="1"/>
        <v>97</v>
      </c>
      <c r="B99" s="12">
        <v>45612</v>
      </c>
      <c r="C99" s="13" t="s">
        <v>54</v>
      </c>
      <c r="D99" s="14" t="s">
        <v>110</v>
      </c>
      <c r="E99" s="15">
        <v>1627.2</v>
      </c>
      <c r="F99" s="16">
        <v>88.85</v>
      </c>
      <c r="G99" s="17">
        <v>144576.72</v>
      </c>
      <c r="H99" s="11" t="s">
        <v>152</v>
      </c>
    </row>
    <row r="100" spans="1:8" x14ac:dyDescent="0.3">
      <c r="A100" s="11">
        <f t="shared" si="1"/>
        <v>98</v>
      </c>
      <c r="B100" s="12">
        <v>45612</v>
      </c>
      <c r="C100" s="13" t="s">
        <v>54</v>
      </c>
      <c r="D100" s="14" t="s">
        <v>111</v>
      </c>
      <c r="E100" s="15">
        <v>47804.3</v>
      </c>
      <c r="F100" s="16">
        <v>87.45</v>
      </c>
      <c r="G100" s="17">
        <v>4180486.0350000006</v>
      </c>
      <c r="H100" s="11" t="s">
        <v>152</v>
      </c>
    </row>
    <row r="101" spans="1:8" x14ac:dyDescent="0.3">
      <c r="A101" s="11">
        <f t="shared" si="1"/>
        <v>99</v>
      </c>
      <c r="B101" s="12">
        <v>45617</v>
      </c>
      <c r="C101" s="13" t="s">
        <v>54</v>
      </c>
      <c r="D101" s="14" t="s">
        <v>112</v>
      </c>
      <c r="E101" s="15">
        <v>1600</v>
      </c>
      <c r="F101" s="16">
        <v>87.45</v>
      </c>
      <c r="G101" s="17">
        <v>139920</v>
      </c>
      <c r="H101" s="11" t="s">
        <v>152</v>
      </c>
    </row>
    <row r="102" spans="1:8" x14ac:dyDescent="0.3">
      <c r="A102" s="11">
        <f t="shared" si="1"/>
        <v>100</v>
      </c>
      <c r="B102" s="18">
        <v>45617</v>
      </c>
      <c r="C102" s="19" t="s">
        <v>54</v>
      </c>
      <c r="D102" s="20" t="s">
        <v>113</v>
      </c>
      <c r="E102" s="15">
        <v>86887.595000000001</v>
      </c>
      <c r="F102" s="21">
        <v>88.1</v>
      </c>
      <c r="G102" s="22">
        <v>7654797.1195</v>
      </c>
      <c r="H102" s="11" t="s">
        <v>152</v>
      </c>
    </row>
    <row r="103" spans="1:8" x14ac:dyDescent="0.3">
      <c r="A103" s="11">
        <f t="shared" si="1"/>
        <v>101</v>
      </c>
      <c r="B103" s="12">
        <v>45619</v>
      </c>
      <c r="C103" s="13" t="s">
        <v>54</v>
      </c>
      <c r="D103" s="14" t="s">
        <v>114</v>
      </c>
      <c r="E103" s="15">
        <v>2300.1999999999998</v>
      </c>
      <c r="F103" s="16">
        <v>87.45</v>
      </c>
      <c r="G103" s="17">
        <v>201152.49</v>
      </c>
      <c r="H103" s="11" t="s">
        <v>152</v>
      </c>
    </row>
    <row r="104" spans="1:8" x14ac:dyDescent="0.3">
      <c r="A104" s="11">
        <f t="shared" si="1"/>
        <v>102</v>
      </c>
      <c r="B104" s="12">
        <v>45621</v>
      </c>
      <c r="C104" s="13" t="s">
        <v>54</v>
      </c>
      <c r="D104" s="14" t="s">
        <v>115</v>
      </c>
      <c r="E104" s="15">
        <v>43367.24</v>
      </c>
      <c r="F104" s="16">
        <v>87.45</v>
      </c>
      <c r="G104" s="17">
        <v>3792465.1379999998</v>
      </c>
      <c r="H104" s="11" t="s">
        <v>152</v>
      </c>
    </row>
    <row r="105" spans="1:8" x14ac:dyDescent="0.3">
      <c r="A105" s="11">
        <f t="shared" si="1"/>
        <v>103</v>
      </c>
      <c r="B105" s="12">
        <v>45626</v>
      </c>
      <c r="C105" s="13" t="s">
        <v>54</v>
      </c>
      <c r="D105" s="14" t="s">
        <v>116</v>
      </c>
      <c r="E105" s="15">
        <v>3900</v>
      </c>
      <c r="F105" s="16">
        <v>87.45</v>
      </c>
      <c r="G105" s="17">
        <v>341055</v>
      </c>
      <c r="H105" s="11" t="s">
        <v>152</v>
      </c>
    </row>
    <row r="106" spans="1:8" x14ac:dyDescent="0.3">
      <c r="A106" s="11">
        <f t="shared" si="1"/>
        <v>104</v>
      </c>
      <c r="B106" s="12">
        <v>45626</v>
      </c>
      <c r="C106" s="13" t="s">
        <v>54</v>
      </c>
      <c r="D106" s="14" t="s">
        <v>117</v>
      </c>
      <c r="E106" s="15">
        <v>19167.150000000001</v>
      </c>
      <c r="F106" s="16">
        <v>87.45</v>
      </c>
      <c r="G106" s="17">
        <v>1676167.2675000001</v>
      </c>
      <c r="H106" s="11" t="s">
        <v>152</v>
      </c>
    </row>
    <row r="107" spans="1:8" x14ac:dyDescent="0.3">
      <c r="A107" s="11">
        <f t="shared" si="1"/>
        <v>105</v>
      </c>
      <c r="B107" s="18">
        <v>45626</v>
      </c>
      <c r="C107" s="19" t="s">
        <v>54</v>
      </c>
      <c r="D107" s="20" t="s">
        <v>118</v>
      </c>
      <c r="E107" s="15">
        <v>123623.18</v>
      </c>
      <c r="F107" s="21">
        <v>87.45</v>
      </c>
      <c r="G107" s="22">
        <v>10810847.091</v>
      </c>
      <c r="H107" s="11" t="s">
        <v>152</v>
      </c>
    </row>
    <row r="108" spans="1:8" x14ac:dyDescent="0.3">
      <c r="A108" s="11">
        <f t="shared" si="1"/>
        <v>106</v>
      </c>
      <c r="B108" s="12">
        <v>45636</v>
      </c>
      <c r="C108" s="13" t="s">
        <v>54</v>
      </c>
      <c r="D108" s="14" t="s">
        <v>119</v>
      </c>
      <c r="E108" s="15">
        <v>41869.294999999998</v>
      </c>
      <c r="F108" s="16">
        <v>87.45</v>
      </c>
      <c r="G108" s="17">
        <v>3663569</v>
      </c>
      <c r="H108" s="11" t="s">
        <v>152</v>
      </c>
    </row>
    <row r="109" spans="1:8" x14ac:dyDescent="0.3">
      <c r="A109" s="11">
        <f t="shared" si="1"/>
        <v>107</v>
      </c>
      <c r="B109" s="12">
        <v>45637</v>
      </c>
      <c r="C109" s="13" t="s">
        <v>54</v>
      </c>
      <c r="D109" s="14" t="s">
        <v>120</v>
      </c>
      <c r="E109" s="15">
        <v>2360</v>
      </c>
      <c r="F109" s="16">
        <v>87.5</v>
      </c>
      <c r="G109" s="17">
        <v>206500</v>
      </c>
      <c r="H109" s="11" t="s">
        <v>152</v>
      </c>
    </row>
    <row r="110" spans="1:8" x14ac:dyDescent="0.3">
      <c r="A110" s="11">
        <f t="shared" si="1"/>
        <v>108</v>
      </c>
      <c r="B110" s="12">
        <v>45640</v>
      </c>
      <c r="C110" s="13" t="s">
        <v>54</v>
      </c>
      <c r="D110" s="14" t="s">
        <v>121</v>
      </c>
      <c r="E110" s="15">
        <v>29163.258999999998</v>
      </c>
      <c r="F110" s="16">
        <v>87.5</v>
      </c>
      <c r="G110" s="17">
        <v>2551785.1624999996</v>
      </c>
      <c r="H110" s="11" t="s">
        <v>152</v>
      </c>
    </row>
    <row r="111" spans="1:8" x14ac:dyDescent="0.3">
      <c r="A111" s="11">
        <f t="shared" si="1"/>
        <v>109</v>
      </c>
      <c r="B111" s="18">
        <v>45644</v>
      </c>
      <c r="C111" s="13" t="s">
        <v>54</v>
      </c>
      <c r="D111" s="20" t="s">
        <v>122</v>
      </c>
      <c r="E111" s="15">
        <v>595</v>
      </c>
      <c r="F111" s="21">
        <v>87.5</v>
      </c>
      <c r="G111" s="22">
        <v>52062.5</v>
      </c>
      <c r="H111" s="11" t="s">
        <v>152</v>
      </c>
    </row>
    <row r="112" spans="1:8" x14ac:dyDescent="0.3">
      <c r="A112" s="11">
        <f t="shared" si="1"/>
        <v>110</v>
      </c>
      <c r="B112" s="18">
        <v>45645</v>
      </c>
      <c r="C112" s="13" t="s">
        <v>54</v>
      </c>
      <c r="D112" s="20" t="s">
        <v>123</v>
      </c>
      <c r="E112" s="15">
        <v>104030.67</v>
      </c>
      <c r="F112" s="21">
        <v>87.5</v>
      </c>
      <c r="G112" s="22">
        <v>9102683.625</v>
      </c>
      <c r="H112" s="11" t="s">
        <v>152</v>
      </c>
    </row>
    <row r="113" spans="1:8" x14ac:dyDescent="0.3">
      <c r="A113" s="11">
        <f t="shared" si="1"/>
        <v>111</v>
      </c>
      <c r="B113" s="18">
        <v>45655</v>
      </c>
      <c r="C113" s="13" t="s">
        <v>54</v>
      </c>
      <c r="D113" s="20" t="s">
        <v>124</v>
      </c>
      <c r="E113" s="15">
        <v>40559.573241061131</v>
      </c>
      <c r="F113" s="21">
        <v>86.7</v>
      </c>
      <c r="G113" s="22">
        <v>3516515</v>
      </c>
      <c r="H113" s="11" t="s">
        <v>152</v>
      </c>
    </row>
    <row r="114" spans="1:8" x14ac:dyDescent="0.3">
      <c r="A114" s="11">
        <f t="shared" si="1"/>
        <v>112</v>
      </c>
      <c r="B114" s="18">
        <v>45655</v>
      </c>
      <c r="C114" s="13" t="s">
        <v>54</v>
      </c>
      <c r="D114" s="20" t="s">
        <v>125</v>
      </c>
      <c r="E114" s="15">
        <v>83033.494809688578</v>
      </c>
      <c r="F114" s="21">
        <v>86.7</v>
      </c>
      <c r="G114" s="22">
        <v>7199004</v>
      </c>
      <c r="H114" s="11" t="s">
        <v>152</v>
      </c>
    </row>
    <row r="115" spans="1:8" x14ac:dyDescent="0.3">
      <c r="A115" s="11">
        <f t="shared" si="1"/>
        <v>113</v>
      </c>
      <c r="B115" s="12">
        <v>45661</v>
      </c>
      <c r="C115" s="13" t="s">
        <v>54</v>
      </c>
      <c r="D115" s="14" t="s">
        <v>126</v>
      </c>
      <c r="E115" s="15">
        <v>26211</v>
      </c>
      <c r="F115" s="16">
        <v>87.3</v>
      </c>
      <c r="G115" s="17">
        <v>2288220.2999999998</v>
      </c>
      <c r="H115" s="11" t="s">
        <v>152</v>
      </c>
    </row>
    <row r="116" spans="1:8" x14ac:dyDescent="0.3">
      <c r="A116" s="11">
        <f t="shared" si="1"/>
        <v>114</v>
      </c>
      <c r="B116" s="12">
        <v>45668</v>
      </c>
      <c r="C116" s="13" t="s">
        <v>54</v>
      </c>
      <c r="D116" s="14" t="s">
        <v>127</v>
      </c>
      <c r="E116" s="15">
        <v>268.8</v>
      </c>
      <c r="F116" s="16">
        <v>87.3</v>
      </c>
      <c r="G116" s="17">
        <v>23466.240000000002</v>
      </c>
      <c r="H116" s="11" t="s">
        <v>152</v>
      </c>
    </row>
    <row r="117" spans="1:8" x14ac:dyDescent="0.3">
      <c r="A117" s="11">
        <f t="shared" si="1"/>
        <v>115</v>
      </c>
      <c r="B117" s="12">
        <v>45668</v>
      </c>
      <c r="C117" s="13" t="s">
        <v>54</v>
      </c>
      <c r="D117" s="14" t="s">
        <v>128</v>
      </c>
      <c r="E117" s="15">
        <v>15903.1</v>
      </c>
      <c r="F117" s="16">
        <v>87.3</v>
      </c>
      <c r="G117" s="17">
        <v>1388340.63</v>
      </c>
      <c r="H117" s="11" t="s">
        <v>152</v>
      </c>
    </row>
    <row r="118" spans="1:8" x14ac:dyDescent="0.3">
      <c r="A118" s="11">
        <f t="shared" si="1"/>
        <v>116</v>
      </c>
      <c r="B118" s="12">
        <v>45672</v>
      </c>
      <c r="C118" s="13" t="s">
        <v>54</v>
      </c>
      <c r="D118" s="14" t="s">
        <v>129</v>
      </c>
      <c r="E118" s="15">
        <v>93547.91</v>
      </c>
      <c r="F118" s="16">
        <v>86.55</v>
      </c>
      <c r="G118" s="17">
        <v>8096571.6105000004</v>
      </c>
      <c r="H118" s="11" t="s">
        <v>152</v>
      </c>
    </row>
    <row r="119" spans="1:8" x14ac:dyDescent="0.3">
      <c r="A119" s="11">
        <f t="shared" si="1"/>
        <v>117</v>
      </c>
      <c r="B119" s="12">
        <v>45672</v>
      </c>
      <c r="C119" s="13" t="s">
        <v>54</v>
      </c>
      <c r="D119" s="14" t="s">
        <v>130</v>
      </c>
      <c r="E119" s="15">
        <v>12518.1</v>
      </c>
      <c r="F119" s="16">
        <v>87.3</v>
      </c>
      <c r="G119" s="17">
        <v>1092830.1299999999</v>
      </c>
      <c r="H119" s="11" t="s">
        <v>152</v>
      </c>
    </row>
    <row r="120" spans="1:8" x14ac:dyDescent="0.3">
      <c r="A120" s="11">
        <f t="shared" si="1"/>
        <v>118</v>
      </c>
      <c r="B120" s="12">
        <v>45677</v>
      </c>
      <c r="C120" s="13" t="s">
        <v>54</v>
      </c>
      <c r="D120" s="14" t="s">
        <v>131</v>
      </c>
      <c r="E120" s="15">
        <v>17566.59</v>
      </c>
      <c r="F120" s="16">
        <v>86.55</v>
      </c>
      <c r="G120" s="17">
        <v>1520388.3644999999</v>
      </c>
      <c r="H120" s="11" t="s">
        <v>152</v>
      </c>
    </row>
    <row r="121" spans="1:8" x14ac:dyDescent="0.3">
      <c r="A121" s="11">
        <f t="shared" si="1"/>
        <v>119</v>
      </c>
      <c r="B121" s="12">
        <v>45680</v>
      </c>
      <c r="C121" s="13" t="s">
        <v>54</v>
      </c>
      <c r="D121" s="14" t="s">
        <v>132</v>
      </c>
      <c r="E121" s="15">
        <v>630</v>
      </c>
      <c r="F121" s="16">
        <v>86.55</v>
      </c>
      <c r="G121" s="17">
        <v>54526.5</v>
      </c>
      <c r="H121" s="11" t="s">
        <v>152</v>
      </c>
    </row>
    <row r="122" spans="1:8" x14ac:dyDescent="0.3">
      <c r="A122" s="11">
        <f t="shared" si="1"/>
        <v>120</v>
      </c>
      <c r="B122" s="12">
        <v>45682</v>
      </c>
      <c r="C122" s="13" t="s">
        <v>54</v>
      </c>
      <c r="D122" s="14" t="s">
        <v>133</v>
      </c>
      <c r="E122" s="15">
        <v>2264.8000000000002</v>
      </c>
      <c r="F122" s="16">
        <v>86.55</v>
      </c>
      <c r="G122" s="17">
        <v>196018.44</v>
      </c>
      <c r="H122" s="11" t="s">
        <v>152</v>
      </c>
    </row>
    <row r="123" spans="1:8" x14ac:dyDescent="0.3">
      <c r="A123" s="11">
        <f t="shared" si="1"/>
        <v>121</v>
      </c>
      <c r="B123" s="12">
        <v>45682</v>
      </c>
      <c r="C123" s="13" t="s">
        <v>54</v>
      </c>
      <c r="D123" s="14" t="s">
        <v>134</v>
      </c>
      <c r="E123" s="15">
        <v>29665.764999999999</v>
      </c>
      <c r="F123" s="16">
        <v>86.55</v>
      </c>
      <c r="G123" s="17">
        <v>2567571.9607500001</v>
      </c>
      <c r="H123" s="11" t="s">
        <v>152</v>
      </c>
    </row>
    <row r="124" spans="1:8" x14ac:dyDescent="0.3">
      <c r="A124" s="11">
        <f t="shared" si="1"/>
        <v>122</v>
      </c>
      <c r="B124" s="156">
        <v>45688</v>
      </c>
      <c r="C124" s="157" t="s">
        <v>54</v>
      </c>
      <c r="D124" s="158" t="s">
        <v>135</v>
      </c>
      <c r="E124" s="159">
        <v>124951.283</v>
      </c>
      <c r="F124" s="16">
        <v>89.3</v>
      </c>
      <c r="G124" s="17">
        <v>11158149.571899999</v>
      </c>
      <c r="H124" s="11" t="s">
        <v>152</v>
      </c>
    </row>
    <row r="125" spans="1:8" x14ac:dyDescent="0.3">
      <c r="A125" s="11">
        <f t="shared" si="1"/>
        <v>123</v>
      </c>
      <c r="B125" s="12">
        <v>45689</v>
      </c>
      <c r="C125" s="13" t="s">
        <v>54</v>
      </c>
      <c r="D125" s="14" t="s">
        <v>136</v>
      </c>
      <c r="E125" s="15">
        <v>3219.0239999999999</v>
      </c>
      <c r="F125" s="16">
        <v>86.55</v>
      </c>
      <c r="G125" s="17">
        <v>278606.52719999995</v>
      </c>
      <c r="H125" s="11" t="s">
        <v>152</v>
      </c>
    </row>
    <row r="126" spans="1:8" x14ac:dyDescent="0.3">
      <c r="A126" s="11">
        <f t="shared" si="1"/>
        <v>124</v>
      </c>
      <c r="B126" s="12">
        <v>45691</v>
      </c>
      <c r="C126" s="13" t="s">
        <v>54</v>
      </c>
      <c r="D126" s="14" t="s">
        <v>137</v>
      </c>
      <c r="E126" s="15">
        <v>33224.94</v>
      </c>
      <c r="F126" s="16">
        <v>86.55</v>
      </c>
      <c r="G126" s="17">
        <v>2875618.557</v>
      </c>
      <c r="H126" s="11" t="s">
        <v>152</v>
      </c>
    </row>
    <row r="127" spans="1:8" x14ac:dyDescent="0.3">
      <c r="A127" s="11">
        <f t="shared" si="1"/>
        <v>125</v>
      </c>
      <c r="B127" s="12">
        <v>45694</v>
      </c>
      <c r="C127" s="13" t="s">
        <v>54</v>
      </c>
      <c r="D127" s="14" t="s">
        <v>138</v>
      </c>
      <c r="E127" s="15">
        <v>564.76</v>
      </c>
      <c r="F127" s="16">
        <v>86.55</v>
      </c>
      <c r="G127" s="17">
        <v>48879.977999999996</v>
      </c>
      <c r="H127" s="11" t="s">
        <v>152</v>
      </c>
    </row>
    <row r="128" spans="1:8" x14ac:dyDescent="0.3">
      <c r="A128" s="11">
        <f t="shared" si="1"/>
        <v>126</v>
      </c>
      <c r="B128" s="12">
        <v>45696</v>
      </c>
      <c r="C128" s="13" t="s">
        <v>54</v>
      </c>
      <c r="D128" s="14" t="s">
        <v>139</v>
      </c>
      <c r="E128" s="15">
        <v>48493.27</v>
      </c>
      <c r="F128" s="16">
        <v>89.3</v>
      </c>
      <c r="G128" s="17">
        <v>4330449.0109999999</v>
      </c>
      <c r="H128" s="11" t="s">
        <v>152</v>
      </c>
    </row>
    <row r="129" spans="1:8" x14ac:dyDescent="0.3">
      <c r="A129" s="11">
        <f t="shared" si="1"/>
        <v>127</v>
      </c>
      <c r="B129" s="156">
        <v>45700</v>
      </c>
      <c r="C129" s="157" t="s">
        <v>54</v>
      </c>
      <c r="D129" s="158" t="s">
        <v>140</v>
      </c>
      <c r="E129" s="159">
        <v>159910.677</v>
      </c>
      <c r="F129" s="16">
        <v>89.3</v>
      </c>
      <c r="G129" s="17">
        <v>14280023.4561</v>
      </c>
      <c r="H129" s="11" t="s">
        <v>152</v>
      </c>
    </row>
    <row r="130" spans="1:8" x14ac:dyDescent="0.3">
      <c r="A130" s="11">
        <f t="shared" si="1"/>
        <v>128</v>
      </c>
      <c r="B130" s="12">
        <v>45703</v>
      </c>
      <c r="C130" s="13" t="s">
        <v>54</v>
      </c>
      <c r="D130" s="14" t="s">
        <v>141</v>
      </c>
      <c r="E130" s="15">
        <v>823</v>
      </c>
      <c r="F130" s="16">
        <v>89.3</v>
      </c>
      <c r="G130" s="17">
        <v>73493.899999999994</v>
      </c>
      <c r="H130" s="11" t="s">
        <v>152</v>
      </c>
    </row>
    <row r="131" spans="1:8" x14ac:dyDescent="0.3">
      <c r="A131" s="11">
        <f t="shared" si="1"/>
        <v>129</v>
      </c>
      <c r="B131" s="12">
        <v>45705</v>
      </c>
      <c r="C131" s="13" t="s">
        <v>54</v>
      </c>
      <c r="D131" s="14" t="s">
        <v>142</v>
      </c>
      <c r="E131" s="15">
        <v>58195.705000000002</v>
      </c>
      <c r="F131" s="16">
        <v>89.3</v>
      </c>
      <c r="G131" s="17">
        <v>5196876.4565000003</v>
      </c>
      <c r="H131" s="11" t="s">
        <v>152</v>
      </c>
    </row>
    <row r="132" spans="1:8" x14ac:dyDescent="0.3">
      <c r="A132" s="11">
        <f t="shared" si="1"/>
        <v>130</v>
      </c>
      <c r="B132" s="12">
        <v>45708</v>
      </c>
      <c r="C132" s="13" t="s">
        <v>54</v>
      </c>
      <c r="D132" s="14" t="s">
        <v>143</v>
      </c>
      <c r="E132" s="15">
        <v>3464.26</v>
      </c>
      <c r="F132" s="16">
        <v>89.3</v>
      </c>
      <c r="G132" s="17">
        <v>309358.41800000001</v>
      </c>
      <c r="H132" s="11" t="s">
        <v>152</v>
      </c>
    </row>
    <row r="133" spans="1:8" x14ac:dyDescent="0.3">
      <c r="A133" s="11">
        <f t="shared" ref="A133:A158" si="2">A132+1</f>
        <v>131</v>
      </c>
      <c r="B133" s="12">
        <v>45710</v>
      </c>
      <c r="C133" s="13" t="s">
        <v>54</v>
      </c>
      <c r="D133" s="14" t="s">
        <v>144</v>
      </c>
      <c r="E133" s="15">
        <v>3816</v>
      </c>
      <c r="F133" s="16">
        <v>88.95</v>
      </c>
      <c r="G133" s="17">
        <v>339433.2</v>
      </c>
      <c r="H133" s="11" t="s">
        <v>152</v>
      </c>
    </row>
    <row r="134" spans="1:8" x14ac:dyDescent="0.3">
      <c r="A134" s="11">
        <f t="shared" si="2"/>
        <v>132</v>
      </c>
      <c r="B134" s="12">
        <v>45710</v>
      </c>
      <c r="C134" s="13" t="s">
        <v>54</v>
      </c>
      <c r="D134" s="14" t="s">
        <v>145</v>
      </c>
      <c r="E134" s="15">
        <v>53971.105000000003</v>
      </c>
      <c r="F134" s="16">
        <v>88.95</v>
      </c>
      <c r="G134" s="17">
        <v>4800729.7897500005</v>
      </c>
      <c r="H134" s="11" t="s">
        <v>152</v>
      </c>
    </row>
    <row r="135" spans="1:8" x14ac:dyDescent="0.3">
      <c r="A135" s="11">
        <f t="shared" si="2"/>
        <v>133</v>
      </c>
      <c r="B135" s="12">
        <v>45715</v>
      </c>
      <c r="C135" s="13" t="s">
        <v>54</v>
      </c>
      <c r="D135" s="14" t="s">
        <v>146</v>
      </c>
      <c r="E135" s="15">
        <v>1000</v>
      </c>
      <c r="F135" s="16">
        <v>88.95</v>
      </c>
      <c r="G135" s="17">
        <v>88950</v>
      </c>
      <c r="H135" s="11" t="s">
        <v>152</v>
      </c>
    </row>
    <row r="136" spans="1:8" x14ac:dyDescent="0.3">
      <c r="A136" s="11">
        <f t="shared" si="2"/>
        <v>134</v>
      </c>
      <c r="B136" s="156">
        <v>45716</v>
      </c>
      <c r="C136" s="157" t="s">
        <v>54</v>
      </c>
      <c r="D136" s="158" t="s">
        <v>147</v>
      </c>
      <c r="E136" s="159">
        <v>99732.296000000002</v>
      </c>
      <c r="F136" s="16">
        <v>88.95</v>
      </c>
      <c r="G136" s="17">
        <v>8871187.7291999999</v>
      </c>
      <c r="H136" s="11" t="s">
        <v>152</v>
      </c>
    </row>
    <row r="137" spans="1:8" x14ac:dyDescent="0.3">
      <c r="A137" s="11">
        <f t="shared" si="2"/>
        <v>135</v>
      </c>
      <c r="B137" s="12">
        <v>45716</v>
      </c>
      <c r="C137" s="13" t="s">
        <v>54</v>
      </c>
      <c r="D137" s="14" t="s">
        <v>148</v>
      </c>
      <c r="E137" s="15">
        <v>2129</v>
      </c>
      <c r="F137" s="16">
        <v>88.95</v>
      </c>
      <c r="G137" s="17">
        <v>189374.55000000002</v>
      </c>
      <c r="H137" s="11" t="s">
        <v>152</v>
      </c>
    </row>
    <row r="138" spans="1:8" x14ac:dyDescent="0.3">
      <c r="A138" s="11">
        <f t="shared" si="2"/>
        <v>136</v>
      </c>
      <c r="B138" s="12">
        <v>45717</v>
      </c>
      <c r="C138" s="13" t="s">
        <v>54</v>
      </c>
      <c r="D138" s="14" t="s">
        <v>372</v>
      </c>
      <c r="E138" s="15">
        <v>15418</v>
      </c>
      <c r="F138" s="16">
        <v>88.95</v>
      </c>
      <c r="G138" s="17">
        <f>E138*F138</f>
        <v>1371431.1</v>
      </c>
      <c r="H138" s="11" t="s">
        <v>152</v>
      </c>
    </row>
    <row r="139" spans="1:8" x14ac:dyDescent="0.3">
      <c r="A139" s="11">
        <f t="shared" si="2"/>
        <v>137</v>
      </c>
      <c r="B139" s="156">
        <v>45719</v>
      </c>
      <c r="C139" s="157" t="s">
        <v>54</v>
      </c>
      <c r="D139" s="160" t="s">
        <v>373</v>
      </c>
      <c r="E139" s="161">
        <v>1758</v>
      </c>
      <c r="F139" s="87">
        <v>88.95</v>
      </c>
      <c r="G139" s="17">
        <f t="shared" ref="G139:G158" si="3">E139*F139</f>
        <v>156374.1</v>
      </c>
      <c r="H139" s="11" t="s">
        <v>152</v>
      </c>
    </row>
    <row r="140" spans="1:8" x14ac:dyDescent="0.3">
      <c r="A140" s="11">
        <f t="shared" si="2"/>
        <v>138</v>
      </c>
      <c r="B140" s="12">
        <v>45720</v>
      </c>
      <c r="C140" s="13" t="s">
        <v>54</v>
      </c>
      <c r="D140" s="83" t="s">
        <v>374</v>
      </c>
      <c r="E140" s="85">
        <v>1537</v>
      </c>
      <c r="F140" s="87">
        <v>88.95</v>
      </c>
      <c r="G140" s="17">
        <f t="shared" si="3"/>
        <v>136716.15</v>
      </c>
      <c r="H140" s="11" t="s">
        <v>152</v>
      </c>
    </row>
    <row r="141" spans="1:8" x14ac:dyDescent="0.3">
      <c r="A141" s="11">
        <f t="shared" si="2"/>
        <v>139</v>
      </c>
      <c r="B141" s="12">
        <v>45721</v>
      </c>
      <c r="C141" s="13" t="s">
        <v>54</v>
      </c>
      <c r="D141" s="84" t="s">
        <v>375</v>
      </c>
      <c r="E141" s="87">
        <v>4669</v>
      </c>
      <c r="F141" s="11">
        <v>88.95</v>
      </c>
      <c r="G141" s="17">
        <f t="shared" si="3"/>
        <v>415307.55</v>
      </c>
      <c r="H141" s="11" t="s">
        <v>152</v>
      </c>
    </row>
    <row r="142" spans="1:8" x14ac:dyDescent="0.3">
      <c r="A142" s="11">
        <f t="shared" si="2"/>
        <v>140</v>
      </c>
      <c r="B142" s="156">
        <v>45722</v>
      </c>
      <c r="C142" s="157" t="s">
        <v>54</v>
      </c>
      <c r="D142" s="162" t="s">
        <v>376</v>
      </c>
      <c r="E142" s="163">
        <v>1758</v>
      </c>
      <c r="F142" s="11">
        <v>88.95</v>
      </c>
      <c r="G142" s="17">
        <f t="shared" si="3"/>
        <v>156374.1</v>
      </c>
      <c r="H142" s="11" t="s">
        <v>152</v>
      </c>
    </row>
    <row r="143" spans="1:8" x14ac:dyDescent="0.3">
      <c r="A143" s="11">
        <f t="shared" si="2"/>
        <v>141</v>
      </c>
      <c r="B143" s="12">
        <v>45723</v>
      </c>
      <c r="C143" s="13" t="s">
        <v>54</v>
      </c>
      <c r="D143" s="83" t="s">
        <v>377</v>
      </c>
      <c r="E143" s="85">
        <v>1537</v>
      </c>
      <c r="F143" s="86">
        <v>88.95</v>
      </c>
      <c r="G143" s="17">
        <f t="shared" si="3"/>
        <v>136716.15</v>
      </c>
      <c r="H143" s="11" t="s">
        <v>152</v>
      </c>
    </row>
    <row r="144" spans="1:8" x14ac:dyDescent="0.3">
      <c r="A144" s="11">
        <f t="shared" si="2"/>
        <v>142</v>
      </c>
      <c r="B144" s="12">
        <v>45724</v>
      </c>
      <c r="C144" s="13" t="s">
        <v>54</v>
      </c>
      <c r="D144" s="83" t="s">
        <v>378</v>
      </c>
      <c r="E144" s="85">
        <v>2711</v>
      </c>
      <c r="F144" s="86">
        <v>92.15</v>
      </c>
      <c r="G144" s="17">
        <f t="shared" si="3"/>
        <v>249818.65000000002</v>
      </c>
      <c r="H144" s="11" t="s">
        <v>152</v>
      </c>
    </row>
    <row r="145" spans="1:8" x14ac:dyDescent="0.3">
      <c r="A145" s="11">
        <f t="shared" si="2"/>
        <v>143</v>
      </c>
      <c r="B145" s="12">
        <v>45727</v>
      </c>
      <c r="C145" s="13" t="s">
        <v>54</v>
      </c>
      <c r="D145" s="83" t="s">
        <v>379</v>
      </c>
      <c r="E145" s="85">
        <v>23554.054</v>
      </c>
      <c r="F145" s="87">
        <v>92.15</v>
      </c>
      <c r="G145" s="17">
        <f t="shared" si="3"/>
        <v>2170506.0761000002</v>
      </c>
      <c r="H145" s="11" t="s">
        <v>152</v>
      </c>
    </row>
    <row r="146" spans="1:8" x14ac:dyDescent="0.3">
      <c r="A146" s="11">
        <f t="shared" si="2"/>
        <v>144</v>
      </c>
      <c r="B146" s="12">
        <v>45727</v>
      </c>
      <c r="C146" s="13" t="s">
        <v>54</v>
      </c>
      <c r="D146" s="84" t="s">
        <v>380</v>
      </c>
      <c r="E146" s="87">
        <v>5248</v>
      </c>
      <c r="F146" s="11">
        <v>92.15</v>
      </c>
      <c r="G146" s="17">
        <f t="shared" si="3"/>
        <v>483603.20000000001</v>
      </c>
      <c r="H146" s="11" t="s">
        <v>152</v>
      </c>
    </row>
    <row r="147" spans="1:8" x14ac:dyDescent="0.3">
      <c r="A147" s="11">
        <f t="shared" si="2"/>
        <v>145</v>
      </c>
      <c r="B147" s="12">
        <v>45728</v>
      </c>
      <c r="C147" s="13" t="s">
        <v>54</v>
      </c>
      <c r="D147" s="84" t="s">
        <v>381</v>
      </c>
      <c r="E147" s="87">
        <v>2150</v>
      </c>
      <c r="F147" s="11">
        <v>92.15</v>
      </c>
      <c r="G147" s="17">
        <f t="shared" si="3"/>
        <v>198122.5</v>
      </c>
      <c r="H147" s="11" t="s">
        <v>152</v>
      </c>
    </row>
    <row r="148" spans="1:8" x14ac:dyDescent="0.3">
      <c r="A148" s="11">
        <f t="shared" si="2"/>
        <v>146</v>
      </c>
      <c r="B148" s="12">
        <v>45729</v>
      </c>
      <c r="C148" s="13" t="s">
        <v>54</v>
      </c>
      <c r="D148" s="84" t="s">
        <v>382</v>
      </c>
      <c r="E148" s="87">
        <v>2799</v>
      </c>
      <c r="F148" s="11">
        <v>92.15</v>
      </c>
      <c r="G148" s="17">
        <f t="shared" si="3"/>
        <v>257927.85</v>
      </c>
      <c r="H148" s="11" t="s">
        <v>152</v>
      </c>
    </row>
    <row r="149" spans="1:8" x14ac:dyDescent="0.3">
      <c r="A149" s="11">
        <f t="shared" si="2"/>
        <v>147</v>
      </c>
      <c r="B149" s="12">
        <v>45731</v>
      </c>
      <c r="C149" s="13" t="s">
        <v>54</v>
      </c>
      <c r="D149" s="84" t="s">
        <v>383</v>
      </c>
      <c r="E149" s="87">
        <v>41643</v>
      </c>
      <c r="F149" s="11">
        <v>92.15</v>
      </c>
      <c r="G149" s="17">
        <f t="shared" si="3"/>
        <v>3837402.45</v>
      </c>
      <c r="H149" s="11" t="s">
        <v>152</v>
      </c>
    </row>
    <row r="150" spans="1:8" x14ac:dyDescent="0.3">
      <c r="A150" s="11">
        <f t="shared" si="2"/>
        <v>148</v>
      </c>
      <c r="B150" s="156">
        <v>45731</v>
      </c>
      <c r="C150" s="157" t="s">
        <v>54</v>
      </c>
      <c r="D150" s="162" t="s">
        <v>384</v>
      </c>
      <c r="E150" s="163">
        <v>99680.849000000002</v>
      </c>
      <c r="F150" s="11">
        <v>92.15</v>
      </c>
      <c r="G150" s="17">
        <f t="shared" si="3"/>
        <v>9185590.2353500016</v>
      </c>
      <c r="H150" s="11" t="s">
        <v>152</v>
      </c>
    </row>
    <row r="151" spans="1:8" x14ac:dyDescent="0.3">
      <c r="A151" s="11">
        <f t="shared" si="2"/>
        <v>149</v>
      </c>
      <c r="B151" s="12">
        <v>45733</v>
      </c>
      <c r="C151" s="13" t="s">
        <v>54</v>
      </c>
      <c r="D151" s="84" t="s">
        <v>385</v>
      </c>
      <c r="E151" s="87">
        <v>5461</v>
      </c>
      <c r="F151" s="11">
        <v>92.15</v>
      </c>
      <c r="G151" s="17">
        <f t="shared" si="3"/>
        <v>503231.15</v>
      </c>
      <c r="H151" s="11" t="s">
        <v>152</v>
      </c>
    </row>
    <row r="152" spans="1:8" x14ac:dyDescent="0.3">
      <c r="A152" s="11">
        <f t="shared" si="2"/>
        <v>150</v>
      </c>
      <c r="B152" s="12">
        <v>45734</v>
      </c>
      <c r="C152" s="13" t="s">
        <v>54</v>
      </c>
      <c r="D152" s="84" t="s">
        <v>386</v>
      </c>
      <c r="E152" s="87">
        <v>4380</v>
      </c>
      <c r="F152" s="11">
        <v>92.15</v>
      </c>
      <c r="G152" s="17">
        <f t="shared" si="3"/>
        <v>403617</v>
      </c>
      <c r="H152" s="11" t="s">
        <v>152</v>
      </c>
    </row>
    <row r="153" spans="1:8" x14ac:dyDescent="0.3">
      <c r="A153" s="11">
        <f t="shared" si="2"/>
        <v>151</v>
      </c>
      <c r="B153" s="12">
        <v>45735</v>
      </c>
      <c r="C153" s="13" t="s">
        <v>54</v>
      </c>
      <c r="D153" s="84" t="s">
        <v>387</v>
      </c>
      <c r="E153" s="87">
        <v>-32787.5</v>
      </c>
      <c r="F153" s="11">
        <v>92.15</v>
      </c>
      <c r="G153" s="17">
        <v>-3021368.125</v>
      </c>
      <c r="H153" s="11" t="s">
        <v>152</v>
      </c>
    </row>
    <row r="154" spans="1:8" x14ac:dyDescent="0.3">
      <c r="A154" s="11">
        <f t="shared" si="2"/>
        <v>152</v>
      </c>
      <c r="B154" s="156">
        <v>45738</v>
      </c>
      <c r="C154" s="157" t="s">
        <v>54</v>
      </c>
      <c r="D154" s="162" t="s">
        <v>388</v>
      </c>
      <c r="E154" s="163">
        <v>55306.296000000002</v>
      </c>
      <c r="F154" s="11">
        <v>92.15</v>
      </c>
      <c r="G154" s="17">
        <f t="shared" si="3"/>
        <v>5096475.1764000002</v>
      </c>
      <c r="H154" s="11" t="s">
        <v>152</v>
      </c>
    </row>
    <row r="155" spans="1:8" x14ac:dyDescent="0.3">
      <c r="A155" s="11">
        <f t="shared" si="2"/>
        <v>153</v>
      </c>
      <c r="B155" s="12">
        <v>45741</v>
      </c>
      <c r="C155" s="13" t="s">
        <v>54</v>
      </c>
      <c r="D155" s="84" t="s">
        <v>389</v>
      </c>
      <c r="E155" s="87">
        <v>1004.72</v>
      </c>
      <c r="F155" s="11">
        <v>92.6</v>
      </c>
      <c r="G155" s="17">
        <f t="shared" si="3"/>
        <v>93037.072</v>
      </c>
      <c r="H155" s="11" t="s">
        <v>152</v>
      </c>
    </row>
    <row r="156" spans="1:8" x14ac:dyDescent="0.3">
      <c r="A156" s="11">
        <f t="shared" si="2"/>
        <v>154</v>
      </c>
      <c r="B156" s="156">
        <v>45745</v>
      </c>
      <c r="C156" s="157" t="s">
        <v>54</v>
      </c>
      <c r="D156" s="162" t="s">
        <v>390</v>
      </c>
      <c r="E156" s="163">
        <v>2291.3939999999998</v>
      </c>
      <c r="F156" s="11">
        <v>92.6</v>
      </c>
      <c r="G156" s="17">
        <f t="shared" si="3"/>
        <v>212183.08439999996</v>
      </c>
      <c r="H156" s="11" t="s">
        <v>152</v>
      </c>
    </row>
    <row r="157" spans="1:8" x14ac:dyDescent="0.3">
      <c r="A157" s="11">
        <f t="shared" si="2"/>
        <v>155</v>
      </c>
      <c r="B157" s="156">
        <v>45745</v>
      </c>
      <c r="C157" s="157" t="s">
        <v>54</v>
      </c>
      <c r="D157" s="162" t="s">
        <v>391</v>
      </c>
      <c r="E157" s="163">
        <v>43248.841</v>
      </c>
      <c r="F157" s="11">
        <v>92.6</v>
      </c>
      <c r="G157" s="17">
        <f t="shared" si="3"/>
        <v>4004842.6765999999</v>
      </c>
      <c r="H157" s="11" t="s">
        <v>152</v>
      </c>
    </row>
    <row r="158" spans="1:8" x14ac:dyDescent="0.3">
      <c r="A158" s="11">
        <f t="shared" si="2"/>
        <v>156</v>
      </c>
      <c r="B158" s="156">
        <v>45745</v>
      </c>
      <c r="C158" s="157" t="s">
        <v>54</v>
      </c>
      <c r="D158" s="162" t="s">
        <v>392</v>
      </c>
      <c r="E158" s="163">
        <v>128022.27499999999</v>
      </c>
      <c r="F158" s="11">
        <v>92.6</v>
      </c>
      <c r="G158" s="17">
        <f t="shared" si="3"/>
        <v>11854862.664999999</v>
      </c>
      <c r="H158" s="11" t="s">
        <v>152</v>
      </c>
    </row>
    <row r="159" spans="1:8" x14ac:dyDescent="0.3">
      <c r="D159" s="89"/>
      <c r="E159" s="90"/>
      <c r="G159" s="24"/>
    </row>
    <row r="181" spans="1:5" x14ac:dyDescent="0.3">
      <c r="A181" s="11">
        <v>23</v>
      </c>
      <c r="B181" s="156">
        <v>45443</v>
      </c>
      <c r="C181" s="157" t="s">
        <v>34</v>
      </c>
      <c r="D181" s="158" t="s">
        <v>35</v>
      </c>
      <c r="E181" s="159">
        <v>-250</v>
      </c>
    </row>
    <row r="182" spans="1:5" x14ac:dyDescent="0.3">
      <c r="A182" s="11">
        <v>76</v>
      </c>
      <c r="B182" s="156">
        <v>45573</v>
      </c>
      <c r="C182" s="157" t="s">
        <v>54</v>
      </c>
      <c r="D182" s="158" t="s">
        <v>89</v>
      </c>
      <c r="E182" s="159">
        <v>1340.25</v>
      </c>
    </row>
    <row r="183" spans="1:5" x14ac:dyDescent="0.3">
      <c r="A183" s="11">
        <v>122</v>
      </c>
      <c r="B183" s="156">
        <v>45688</v>
      </c>
      <c r="C183" s="157" t="s">
        <v>54</v>
      </c>
      <c r="D183" s="158" t="s">
        <v>135</v>
      </c>
      <c r="E183" s="159">
        <v>124951.283</v>
      </c>
    </row>
    <row r="184" spans="1:5" x14ac:dyDescent="0.3">
      <c r="A184" s="11">
        <v>127</v>
      </c>
      <c r="B184" s="156">
        <v>45700</v>
      </c>
      <c r="C184" s="157" t="s">
        <v>54</v>
      </c>
      <c r="D184" s="158" t="s">
        <v>140</v>
      </c>
      <c r="E184" s="159">
        <v>159910.677</v>
      </c>
    </row>
    <row r="185" spans="1:5" x14ac:dyDescent="0.3">
      <c r="A185" s="11">
        <v>134</v>
      </c>
      <c r="B185" s="156">
        <v>45716</v>
      </c>
      <c r="C185" s="157" t="s">
        <v>54</v>
      </c>
      <c r="D185" s="158" t="s">
        <v>147</v>
      </c>
      <c r="E185" s="159">
        <v>99732.296000000002</v>
      </c>
    </row>
    <row r="186" spans="1:5" x14ac:dyDescent="0.3">
      <c r="A186" s="11">
        <v>137</v>
      </c>
      <c r="B186" s="156">
        <v>45719</v>
      </c>
      <c r="C186" s="157" t="s">
        <v>54</v>
      </c>
      <c r="D186" s="160" t="s">
        <v>373</v>
      </c>
      <c r="E186" s="161">
        <v>1758</v>
      </c>
    </row>
    <row r="187" spans="1:5" x14ac:dyDescent="0.3">
      <c r="A187" s="11">
        <f t="shared" ref="A187" si="4">A186+1</f>
        <v>138</v>
      </c>
      <c r="B187" s="156">
        <v>45722</v>
      </c>
      <c r="C187" s="157" t="s">
        <v>54</v>
      </c>
      <c r="D187" s="162" t="s">
        <v>376</v>
      </c>
      <c r="E187" s="163">
        <v>1758</v>
      </c>
    </row>
    <row r="188" spans="1:5" x14ac:dyDescent="0.3">
      <c r="A188" s="11">
        <v>148</v>
      </c>
      <c r="B188" s="156">
        <v>45731</v>
      </c>
      <c r="C188" s="157" t="s">
        <v>54</v>
      </c>
      <c r="D188" s="162" t="s">
        <v>384</v>
      </c>
      <c r="E188" s="163">
        <v>99680.849000000002</v>
      </c>
    </row>
    <row r="189" spans="1:5" x14ac:dyDescent="0.3">
      <c r="A189" s="11">
        <v>152</v>
      </c>
      <c r="B189" s="156">
        <v>45738</v>
      </c>
      <c r="C189" s="157" t="s">
        <v>54</v>
      </c>
      <c r="D189" s="162" t="s">
        <v>388</v>
      </c>
      <c r="E189" s="163">
        <v>55306.296000000002</v>
      </c>
    </row>
    <row r="190" spans="1:5" x14ac:dyDescent="0.3">
      <c r="A190" s="11">
        <v>154</v>
      </c>
      <c r="B190" s="156">
        <v>45745</v>
      </c>
      <c r="C190" s="157" t="s">
        <v>54</v>
      </c>
      <c r="D190" s="162" t="s">
        <v>390</v>
      </c>
      <c r="E190" s="163">
        <v>2291.3939999999998</v>
      </c>
    </row>
    <row r="191" spans="1:5" x14ac:dyDescent="0.3">
      <c r="A191" s="11">
        <v>155</v>
      </c>
      <c r="B191" s="156">
        <v>45745</v>
      </c>
      <c r="C191" s="157" t="s">
        <v>54</v>
      </c>
      <c r="D191" s="162" t="s">
        <v>391</v>
      </c>
      <c r="E191" s="163">
        <v>43248.841</v>
      </c>
    </row>
    <row r="192" spans="1:5" x14ac:dyDescent="0.3">
      <c r="A192" s="11">
        <v>156</v>
      </c>
      <c r="B192" s="156">
        <v>45745</v>
      </c>
      <c r="C192" s="157" t="s">
        <v>54</v>
      </c>
      <c r="D192" s="162" t="s">
        <v>392</v>
      </c>
      <c r="E192" s="163">
        <v>128022.27499999999</v>
      </c>
    </row>
    <row r="195" spans="1:9" x14ac:dyDescent="0.3">
      <c r="F195" s="177" t="s">
        <v>1230</v>
      </c>
      <c r="I195" s="176" t="s">
        <v>1231</v>
      </c>
    </row>
    <row r="196" spans="1:9" x14ac:dyDescent="0.3">
      <c r="A196" s="167">
        <v>1</v>
      </c>
      <c r="B196" s="156">
        <v>45443</v>
      </c>
      <c r="C196" s="157" t="s">
        <v>34</v>
      </c>
      <c r="D196" s="158" t="s">
        <v>35</v>
      </c>
      <c r="E196" s="159">
        <v>-250</v>
      </c>
      <c r="F196" s="192" t="s">
        <v>1222</v>
      </c>
      <c r="G196" s="192"/>
      <c r="H196" s="192"/>
      <c r="I196" s="178" t="s">
        <v>1229</v>
      </c>
    </row>
    <row r="197" spans="1:9" x14ac:dyDescent="0.3">
      <c r="A197" s="167">
        <v>2</v>
      </c>
      <c r="B197" s="156">
        <v>45573</v>
      </c>
      <c r="C197" s="157" t="s">
        <v>54</v>
      </c>
      <c r="D197" s="158" t="s">
        <v>89</v>
      </c>
      <c r="E197" s="159">
        <v>1340.25</v>
      </c>
      <c r="F197" s="192" t="s">
        <v>1223</v>
      </c>
      <c r="G197" s="192"/>
      <c r="H197" s="192"/>
      <c r="I197" s="178" t="s">
        <v>1229</v>
      </c>
    </row>
    <row r="198" spans="1:9" x14ac:dyDescent="0.3">
      <c r="A198" s="167">
        <f>+A197+1</f>
        <v>3</v>
      </c>
      <c r="B198" s="156">
        <v>45688</v>
      </c>
      <c r="C198" s="157" t="s">
        <v>54</v>
      </c>
      <c r="D198" s="158" t="s">
        <v>135</v>
      </c>
      <c r="E198" s="159">
        <v>124951.283</v>
      </c>
      <c r="F198" s="192" t="s">
        <v>1224</v>
      </c>
      <c r="G198" s="192"/>
      <c r="H198" s="192"/>
      <c r="I198" s="178" t="s">
        <v>1229</v>
      </c>
    </row>
    <row r="199" spans="1:9" x14ac:dyDescent="0.3">
      <c r="A199" s="167">
        <f t="shared" ref="A199:A213" si="5">+A198+1</f>
        <v>4</v>
      </c>
      <c r="B199" s="156">
        <v>45700</v>
      </c>
      <c r="C199" s="157" t="s">
        <v>54</v>
      </c>
      <c r="D199" s="158" t="s">
        <v>140</v>
      </c>
      <c r="E199" s="159">
        <v>159910.677</v>
      </c>
      <c r="F199" s="192" t="s">
        <v>1224</v>
      </c>
      <c r="G199" s="192"/>
      <c r="H199" s="192"/>
      <c r="I199" s="178" t="s">
        <v>1229</v>
      </c>
    </row>
    <row r="200" spans="1:9" x14ac:dyDescent="0.3">
      <c r="A200" s="167">
        <f t="shared" si="5"/>
        <v>5</v>
      </c>
      <c r="B200" s="156">
        <v>45716</v>
      </c>
      <c r="C200" s="157" t="s">
        <v>54</v>
      </c>
      <c r="D200" s="158" t="s">
        <v>147</v>
      </c>
      <c r="E200" s="159">
        <v>99732.296000000002</v>
      </c>
      <c r="F200" s="192" t="s">
        <v>1224</v>
      </c>
      <c r="G200" s="192"/>
      <c r="H200" s="192"/>
      <c r="I200" s="178" t="s">
        <v>1229</v>
      </c>
    </row>
    <row r="201" spans="1:9" x14ac:dyDescent="0.3">
      <c r="A201" s="167">
        <f t="shared" si="5"/>
        <v>6</v>
      </c>
      <c r="B201" s="164">
        <v>45747</v>
      </c>
      <c r="C201" s="157" t="s">
        <v>54</v>
      </c>
      <c r="D201" s="165" t="s">
        <v>370</v>
      </c>
      <c r="E201" s="166">
        <v>198706</v>
      </c>
      <c r="F201" s="192" t="s">
        <v>1226</v>
      </c>
      <c r="G201" s="192"/>
      <c r="H201" s="192"/>
      <c r="I201" s="178" t="s">
        <v>1229</v>
      </c>
    </row>
    <row r="202" spans="1:9" x14ac:dyDescent="0.3">
      <c r="A202" s="167">
        <f t="shared" si="5"/>
        <v>7</v>
      </c>
      <c r="B202" s="164">
        <v>45747</v>
      </c>
      <c r="C202" s="157" t="s">
        <v>54</v>
      </c>
      <c r="D202" s="165" t="s">
        <v>371</v>
      </c>
      <c r="E202" s="166">
        <v>21834</v>
      </c>
      <c r="F202" s="192" t="s">
        <v>1226</v>
      </c>
      <c r="G202" s="192"/>
      <c r="H202" s="192"/>
      <c r="I202" s="178" t="s">
        <v>1229</v>
      </c>
    </row>
    <row r="203" spans="1:9" x14ac:dyDescent="0.3">
      <c r="A203" s="167">
        <f t="shared" si="5"/>
        <v>8</v>
      </c>
      <c r="B203" s="156">
        <v>45719</v>
      </c>
      <c r="C203" s="157" t="s">
        <v>54</v>
      </c>
      <c r="D203" s="160" t="s">
        <v>373</v>
      </c>
      <c r="E203" s="161">
        <v>1758</v>
      </c>
      <c r="F203" s="193" t="s">
        <v>1227</v>
      </c>
      <c r="G203" s="193"/>
      <c r="H203" s="193"/>
      <c r="I203" s="178" t="s">
        <v>1229</v>
      </c>
    </row>
    <row r="204" spans="1:9" x14ac:dyDescent="0.3">
      <c r="A204" s="167">
        <f t="shared" si="5"/>
        <v>9</v>
      </c>
      <c r="B204" s="156">
        <v>45722</v>
      </c>
      <c r="C204" s="157" t="s">
        <v>54</v>
      </c>
      <c r="D204" s="162" t="s">
        <v>376</v>
      </c>
      <c r="E204" s="163">
        <v>1758</v>
      </c>
      <c r="F204" s="193" t="s">
        <v>1227</v>
      </c>
      <c r="G204" s="193"/>
      <c r="H204" s="193"/>
      <c r="I204" s="178" t="s">
        <v>1229</v>
      </c>
    </row>
    <row r="205" spans="1:9" x14ac:dyDescent="0.3">
      <c r="A205" s="167">
        <f t="shared" si="5"/>
        <v>10</v>
      </c>
      <c r="B205" s="156">
        <v>45731</v>
      </c>
      <c r="C205" s="157" t="s">
        <v>54</v>
      </c>
      <c r="D205" s="162" t="s">
        <v>384</v>
      </c>
      <c r="E205" s="163">
        <v>99680.849000000002</v>
      </c>
      <c r="F205" s="192" t="s">
        <v>1224</v>
      </c>
      <c r="G205" s="192"/>
      <c r="H205" s="192"/>
      <c r="I205" s="178" t="s">
        <v>1229</v>
      </c>
    </row>
    <row r="206" spans="1:9" x14ac:dyDescent="0.3">
      <c r="A206" s="167">
        <f t="shared" si="5"/>
        <v>11</v>
      </c>
      <c r="B206" s="156">
        <v>45738</v>
      </c>
      <c r="C206" s="157" t="s">
        <v>54</v>
      </c>
      <c r="D206" s="162" t="s">
        <v>388</v>
      </c>
      <c r="E206" s="163">
        <v>55306.296000000002</v>
      </c>
      <c r="F206" s="192" t="s">
        <v>1224</v>
      </c>
      <c r="G206" s="192"/>
      <c r="H206" s="192"/>
      <c r="I206" s="178" t="s">
        <v>1229</v>
      </c>
    </row>
    <row r="207" spans="1:9" x14ac:dyDescent="0.3">
      <c r="A207" s="167">
        <f t="shared" si="5"/>
        <v>12</v>
      </c>
      <c r="B207" s="156">
        <v>45745</v>
      </c>
      <c r="C207" s="157" t="s">
        <v>54</v>
      </c>
      <c r="D207" s="162" t="s">
        <v>390</v>
      </c>
      <c r="E207" s="163">
        <v>2291.3939999999998</v>
      </c>
      <c r="F207" s="192" t="s">
        <v>1224</v>
      </c>
      <c r="G207" s="192"/>
      <c r="H207" s="192"/>
      <c r="I207" s="178" t="s">
        <v>1229</v>
      </c>
    </row>
    <row r="208" spans="1:9" x14ac:dyDescent="0.3">
      <c r="A208" s="167">
        <f t="shared" si="5"/>
        <v>13</v>
      </c>
      <c r="B208" s="156">
        <v>45745</v>
      </c>
      <c r="C208" s="157" t="s">
        <v>54</v>
      </c>
      <c r="D208" s="162" t="s">
        <v>391</v>
      </c>
      <c r="E208" s="163">
        <v>43248.841</v>
      </c>
      <c r="F208" s="194" t="s">
        <v>1224</v>
      </c>
      <c r="G208" s="194"/>
      <c r="H208" s="194"/>
    </row>
    <row r="209" spans="1:9" x14ac:dyDescent="0.3">
      <c r="A209" s="167">
        <f t="shared" si="5"/>
        <v>14</v>
      </c>
      <c r="B209" s="156">
        <v>45745</v>
      </c>
      <c r="C209" s="157" t="s">
        <v>54</v>
      </c>
      <c r="D209" s="162" t="s">
        <v>392</v>
      </c>
      <c r="E209" s="163">
        <v>128022.27499999999</v>
      </c>
      <c r="F209" s="192" t="s">
        <v>1225</v>
      </c>
      <c r="G209" s="192"/>
      <c r="H209" s="192"/>
      <c r="I209" s="178" t="s">
        <v>1229</v>
      </c>
    </row>
    <row r="210" spans="1:9" x14ac:dyDescent="0.3">
      <c r="A210" s="167">
        <f t="shared" si="5"/>
        <v>15</v>
      </c>
      <c r="B210" s="156">
        <v>45747</v>
      </c>
      <c r="C210" s="157" t="s">
        <v>54</v>
      </c>
      <c r="D210" s="162" t="s">
        <v>393</v>
      </c>
      <c r="E210" s="163">
        <v>331500</v>
      </c>
      <c r="F210" s="192" t="s">
        <v>1226</v>
      </c>
      <c r="G210" s="192"/>
      <c r="H210" s="192"/>
      <c r="I210" s="178" t="s">
        <v>1229</v>
      </c>
    </row>
    <row r="211" spans="1:9" x14ac:dyDescent="0.3">
      <c r="A211" s="167">
        <f t="shared" si="5"/>
        <v>16</v>
      </c>
      <c r="B211" s="168">
        <v>45747</v>
      </c>
      <c r="C211" s="169" t="s">
        <v>54</v>
      </c>
      <c r="D211" s="170" t="s">
        <v>1221</v>
      </c>
      <c r="E211" s="171">
        <v>8356</v>
      </c>
      <c r="F211" s="192" t="s">
        <v>1226</v>
      </c>
      <c r="G211" s="192"/>
      <c r="H211" s="192"/>
      <c r="I211" s="178" t="s">
        <v>1229</v>
      </c>
    </row>
    <row r="212" spans="1:9" x14ac:dyDescent="0.3">
      <c r="A212" s="167">
        <f t="shared" si="5"/>
        <v>17</v>
      </c>
      <c r="B212" s="168">
        <v>45714</v>
      </c>
      <c r="C212" s="169" t="s">
        <v>150</v>
      </c>
      <c r="D212" s="170" t="s">
        <v>158</v>
      </c>
      <c r="E212" s="171">
        <v>72709.37</v>
      </c>
      <c r="F212" s="192" t="s">
        <v>1228</v>
      </c>
      <c r="G212" s="192"/>
      <c r="H212" s="192"/>
      <c r="I212" s="178" t="s">
        <v>1229</v>
      </c>
    </row>
    <row r="213" spans="1:9" x14ac:dyDescent="0.3">
      <c r="A213" s="167">
        <f t="shared" si="5"/>
        <v>18</v>
      </c>
      <c r="B213" s="168">
        <v>45747</v>
      </c>
      <c r="C213" s="169" t="s">
        <v>150</v>
      </c>
      <c r="D213" s="170" t="s">
        <v>1220</v>
      </c>
      <c r="E213" s="171">
        <v>4970.1099999999997</v>
      </c>
      <c r="F213" s="192" t="s">
        <v>1228</v>
      </c>
      <c r="G213" s="192"/>
      <c r="H213" s="192"/>
      <c r="I213" s="178" t="s">
        <v>1229</v>
      </c>
    </row>
    <row r="305" spans="9:9" x14ac:dyDescent="0.3">
      <c r="I305" s="3"/>
    </row>
    <row r="318" spans="9:9" x14ac:dyDescent="0.3">
      <c r="I318" s="3"/>
    </row>
    <row r="319" spans="9:9" x14ac:dyDescent="0.3">
      <c r="I319" s="3">
        <v>-162515</v>
      </c>
    </row>
    <row r="320" spans="9:9" x14ac:dyDescent="0.3">
      <c r="I320" s="3">
        <v>-2470</v>
      </c>
    </row>
    <row r="321" spans="9:9" x14ac:dyDescent="0.3">
      <c r="I321" s="3">
        <v>1561.59</v>
      </c>
    </row>
    <row r="322" spans="9:9" x14ac:dyDescent="0.3">
      <c r="I322" s="3">
        <v>-47741.87</v>
      </c>
    </row>
    <row r="323" spans="9:9" x14ac:dyDescent="0.3">
      <c r="I323" s="3">
        <v>-2179</v>
      </c>
    </row>
    <row r="324" spans="9:9" x14ac:dyDescent="0.3">
      <c r="I324" s="3">
        <v>44397</v>
      </c>
    </row>
    <row r="325" spans="9:9" x14ac:dyDescent="0.3">
      <c r="I325" s="3">
        <v>667.8</v>
      </c>
    </row>
    <row r="326" spans="9:9" x14ac:dyDescent="0.3">
      <c r="I326" s="3">
        <v>2179</v>
      </c>
    </row>
    <row r="327" spans="9:9" x14ac:dyDescent="0.3">
      <c r="I327" s="3">
        <v>-984</v>
      </c>
    </row>
    <row r="328" spans="9:9" x14ac:dyDescent="0.3">
      <c r="I328" s="3">
        <v>43110</v>
      </c>
    </row>
    <row r="329" spans="9:9" x14ac:dyDescent="0.3">
      <c r="I329" s="3">
        <v>53054</v>
      </c>
    </row>
    <row r="330" spans="9:9" x14ac:dyDescent="0.3">
      <c r="I330" s="3">
        <v>-281120.68</v>
      </c>
    </row>
    <row r="331" spans="9:9" x14ac:dyDescent="0.3">
      <c r="I331" s="3">
        <v>68325.100000000006</v>
      </c>
    </row>
    <row r="332" spans="9:9" x14ac:dyDescent="0.3">
      <c r="I332" s="3">
        <v>21774.82</v>
      </c>
    </row>
    <row r="333" spans="9:9" x14ac:dyDescent="0.3">
      <c r="I333" s="175">
        <f>SUM(I319:I332)</f>
        <v>-261941.24000000005</v>
      </c>
    </row>
    <row r="334" spans="9:9" x14ac:dyDescent="0.3">
      <c r="I334" s="3"/>
    </row>
    <row r="337" spans="1:11" x14ac:dyDescent="0.3">
      <c r="F337" s="177" t="s">
        <v>1230</v>
      </c>
      <c r="G337" s="176" t="s">
        <v>1231</v>
      </c>
      <c r="H337" s="179"/>
      <c r="I337" s="180" t="s">
        <v>1232</v>
      </c>
      <c r="J337" s="179"/>
      <c r="K337" s="179"/>
    </row>
    <row r="338" spans="1:11" x14ac:dyDescent="0.3">
      <c r="A338" s="167">
        <v>1</v>
      </c>
      <c r="B338" s="156">
        <v>45443</v>
      </c>
      <c r="C338" s="157" t="s">
        <v>34</v>
      </c>
      <c r="D338" s="158" t="s">
        <v>35</v>
      </c>
      <c r="E338" s="159">
        <v>-250</v>
      </c>
      <c r="F338" s="172" t="s">
        <v>1222</v>
      </c>
      <c r="G338" s="178" t="s">
        <v>1229</v>
      </c>
      <c r="H338" s="190" t="s">
        <v>1233</v>
      </c>
      <c r="I338" s="190"/>
      <c r="J338" s="190"/>
      <c r="K338" s="190"/>
    </row>
    <row r="339" spans="1:11" x14ac:dyDescent="0.3">
      <c r="A339" s="167">
        <v>2</v>
      </c>
      <c r="B339" s="156">
        <v>45573</v>
      </c>
      <c r="C339" s="157" t="s">
        <v>54</v>
      </c>
      <c r="D339" s="158" t="s">
        <v>89</v>
      </c>
      <c r="E339" s="159">
        <v>1340.25</v>
      </c>
      <c r="F339" s="172" t="s">
        <v>1223</v>
      </c>
      <c r="G339" s="178" t="s">
        <v>1229</v>
      </c>
      <c r="H339" s="190" t="s">
        <v>1234</v>
      </c>
      <c r="I339" s="190"/>
      <c r="J339" s="190"/>
      <c r="K339" s="190"/>
    </row>
    <row r="340" spans="1:11" x14ac:dyDescent="0.3">
      <c r="A340" s="167">
        <f>+A339+1</f>
        <v>3</v>
      </c>
      <c r="B340" s="156">
        <v>45688</v>
      </c>
      <c r="C340" s="157" t="s">
        <v>54</v>
      </c>
      <c r="D340" s="158" t="s">
        <v>135</v>
      </c>
      <c r="E340" s="159">
        <v>124951.283</v>
      </c>
      <c r="F340" s="172" t="s">
        <v>1224</v>
      </c>
      <c r="G340" s="181" t="s">
        <v>1243</v>
      </c>
      <c r="H340" s="190" t="s">
        <v>1235</v>
      </c>
      <c r="I340" s="190"/>
      <c r="J340" s="190"/>
      <c r="K340" s="190"/>
    </row>
    <row r="341" spans="1:11" x14ac:dyDescent="0.3">
      <c r="A341" s="167">
        <f t="shared" ref="A341:A355" si="6">+A340+1</f>
        <v>4</v>
      </c>
      <c r="B341" s="156">
        <v>45700</v>
      </c>
      <c r="C341" s="157" t="s">
        <v>54</v>
      </c>
      <c r="D341" s="158" t="s">
        <v>140</v>
      </c>
      <c r="E341" s="159">
        <v>159910.677</v>
      </c>
      <c r="F341" s="172" t="s">
        <v>1224</v>
      </c>
      <c r="G341" s="181" t="s">
        <v>1243</v>
      </c>
      <c r="H341" s="190" t="s">
        <v>1236</v>
      </c>
      <c r="I341" s="190"/>
      <c r="J341" s="190"/>
      <c r="K341" s="190"/>
    </row>
    <row r="342" spans="1:11" x14ac:dyDescent="0.3">
      <c r="A342" s="167">
        <f t="shared" si="6"/>
        <v>5</v>
      </c>
      <c r="B342" s="156">
        <v>45716</v>
      </c>
      <c r="C342" s="157" t="s">
        <v>54</v>
      </c>
      <c r="D342" s="158" t="s">
        <v>147</v>
      </c>
      <c r="E342" s="159">
        <v>99732.296000000002</v>
      </c>
      <c r="F342" s="172" t="s">
        <v>1224</v>
      </c>
      <c r="G342" s="181" t="s">
        <v>1243</v>
      </c>
      <c r="H342" s="190" t="s">
        <v>1237</v>
      </c>
      <c r="I342" s="190"/>
      <c r="J342" s="190"/>
      <c r="K342" s="190"/>
    </row>
    <row r="343" spans="1:11" x14ac:dyDescent="0.3">
      <c r="A343" s="167">
        <f t="shared" si="6"/>
        <v>6</v>
      </c>
      <c r="B343" s="164">
        <v>45747</v>
      </c>
      <c r="C343" s="157" t="s">
        <v>54</v>
      </c>
      <c r="D343" s="165" t="s">
        <v>370</v>
      </c>
      <c r="E343" s="166">
        <v>198706</v>
      </c>
      <c r="F343" s="172" t="s">
        <v>1226</v>
      </c>
      <c r="G343" s="178" t="s">
        <v>1229</v>
      </c>
      <c r="H343" s="190" t="s">
        <v>1238</v>
      </c>
      <c r="I343" s="190"/>
      <c r="J343" s="190"/>
      <c r="K343" s="190"/>
    </row>
    <row r="344" spans="1:11" x14ac:dyDescent="0.3">
      <c r="A344" s="167">
        <f t="shared" si="6"/>
        <v>7</v>
      </c>
      <c r="B344" s="164">
        <v>45747</v>
      </c>
      <c r="C344" s="157" t="s">
        <v>54</v>
      </c>
      <c r="D344" s="165" t="s">
        <v>371</v>
      </c>
      <c r="E344" s="166">
        <v>21834</v>
      </c>
      <c r="F344" s="172" t="s">
        <v>1226</v>
      </c>
      <c r="G344" s="178" t="s">
        <v>1229</v>
      </c>
      <c r="H344" s="190" t="s">
        <v>1238</v>
      </c>
      <c r="I344" s="190"/>
      <c r="J344" s="190"/>
      <c r="K344" s="190"/>
    </row>
    <row r="345" spans="1:11" x14ac:dyDescent="0.3">
      <c r="A345" s="167">
        <f t="shared" si="6"/>
        <v>8</v>
      </c>
      <c r="B345" s="156">
        <v>45719</v>
      </c>
      <c r="C345" s="157" t="s">
        <v>54</v>
      </c>
      <c r="D345" s="160" t="s">
        <v>373</v>
      </c>
      <c r="E345" s="161">
        <v>1758</v>
      </c>
      <c r="F345" s="173" t="s">
        <v>1227</v>
      </c>
      <c r="G345" s="178" t="s">
        <v>1229</v>
      </c>
      <c r="H345" s="190" t="s">
        <v>1239</v>
      </c>
      <c r="I345" s="190"/>
      <c r="J345" s="190"/>
      <c r="K345" s="190"/>
    </row>
    <row r="346" spans="1:11" x14ac:dyDescent="0.3">
      <c r="A346" s="167">
        <f t="shared" si="6"/>
        <v>9</v>
      </c>
      <c r="B346" s="156">
        <v>45722</v>
      </c>
      <c r="C346" s="157" t="s">
        <v>54</v>
      </c>
      <c r="D346" s="162" t="s">
        <v>376</v>
      </c>
      <c r="E346" s="163">
        <v>1758</v>
      </c>
      <c r="F346" s="173" t="s">
        <v>1227</v>
      </c>
      <c r="G346" s="178" t="s">
        <v>1229</v>
      </c>
      <c r="H346" s="190" t="s">
        <v>1239</v>
      </c>
      <c r="I346" s="190"/>
      <c r="J346" s="190"/>
      <c r="K346" s="190"/>
    </row>
    <row r="347" spans="1:11" x14ac:dyDescent="0.3">
      <c r="A347" s="167">
        <f t="shared" si="6"/>
        <v>10</v>
      </c>
      <c r="B347" s="156">
        <v>45731</v>
      </c>
      <c r="C347" s="157" t="s">
        <v>54</v>
      </c>
      <c r="D347" s="162" t="s">
        <v>384</v>
      </c>
      <c r="E347" s="163">
        <v>99680.849000000002</v>
      </c>
      <c r="F347" s="172" t="s">
        <v>1224</v>
      </c>
      <c r="G347" s="181" t="s">
        <v>1243</v>
      </c>
      <c r="H347" s="190" t="s">
        <v>1240</v>
      </c>
      <c r="I347" s="190"/>
      <c r="J347" s="190"/>
      <c r="K347" s="190"/>
    </row>
    <row r="348" spans="1:11" x14ac:dyDescent="0.3">
      <c r="A348" s="167">
        <f t="shared" si="6"/>
        <v>11</v>
      </c>
      <c r="B348" s="156">
        <v>45738</v>
      </c>
      <c r="C348" s="157" t="s">
        <v>54</v>
      </c>
      <c r="D348" s="162" t="s">
        <v>388</v>
      </c>
      <c r="E348" s="163">
        <v>55306.296000000002</v>
      </c>
      <c r="F348" s="172" t="s">
        <v>1224</v>
      </c>
      <c r="G348" s="181" t="s">
        <v>1243</v>
      </c>
      <c r="H348" s="190" t="s">
        <v>1241</v>
      </c>
      <c r="I348" s="190"/>
      <c r="J348" s="190"/>
      <c r="K348" s="190"/>
    </row>
    <row r="349" spans="1:11" x14ac:dyDescent="0.3">
      <c r="A349" s="167">
        <f t="shared" si="6"/>
        <v>12</v>
      </c>
      <c r="B349" s="156">
        <v>45745</v>
      </c>
      <c r="C349" s="157" t="s">
        <v>54</v>
      </c>
      <c r="D349" s="162" t="s">
        <v>390</v>
      </c>
      <c r="E349" s="163">
        <v>2291.3939999999998</v>
      </c>
      <c r="F349" s="172" t="s">
        <v>1224</v>
      </c>
      <c r="G349" s="181" t="s">
        <v>1243</v>
      </c>
      <c r="H349" s="190" t="s">
        <v>1241</v>
      </c>
      <c r="I349" s="190"/>
      <c r="J349" s="190"/>
      <c r="K349" s="190"/>
    </row>
    <row r="350" spans="1:11" x14ac:dyDescent="0.3">
      <c r="A350" s="167">
        <f t="shared" si="6"/>
        <v>13</v>
      </c>
      <c r="B350" s="156">
        <v>45745</v>
      </c>
      <c r="C350" s="157" t="s">
        <v>54</v>
      </c>
      <c r="D350" s="162" t="s">
        <v>391</v>
      </c>
      <c r="E350" s="200">
        <v>43248.841</v>
      </c>
      <c r="F350" s="174" t="s">
        <v>1224</v>
      </c>
      <c r="G350" s="182" t="s">
        <v>1244</v>
      </c>
      <c r="H350" s="190" t="s">
        <v>1241</v>
      </c>
      <c r="I350" s="190"/>
      <c r="J350" s="190"/>
      <c r="K350" s="190"/>
    </row>
    <row r="351" spans="1:11" x14ac:dyDescent="0.3">
      <c r="A351" s="167">
        <f t="shared" si="6"/>
        <v>14</v>
      </c>
      <c r="B351" s="156">
        <v>45745</v>
      </c>
      <c r="C351" s="157" t="s">
        <v>54</v>
      </c>
      <c r="D351" s="162" t="s">
        <v>392</v>
      </c>
      <c r="E351" s="163">
        <v>128022.27499999999</v>
      </c>
      <c r="F351" s="172" t="s">
        <v>1225</v>
      </c>
      <c r="G351" s="178" t="s">
        <v>1229</v>
      </c>
      <c r="H351" s="191" t="s">
        <v>1242</v>
      </c>
      <c r="I351" s="191"/>
      <c r="J351" s="191"/>
      <c r="K351" s="191"/>
    </row>
    <row r="352" spans="1:11" x14ac:dyDescent="0.3">
      <c r="A352" s="167">
        <f t="shared" si="6"/>
        <v>15</v>
      </c>
      <c r="B352" s="156">
        <v>45747</v>
      </c>
      <c r="C352" s="157" t="s">
        <v>54</v>
      </c>
      <c r="D352" s="162" t="s">
        <v>393</v>
      </c>
      <c r="E352" s="163">
        <v>331500</v>
      </c>
      <c r="F352" s="172" t="s">
        <v>1226</v>
      </c>
      <c r="G352" s="178" t="s">
        <v>1229</v>
      </c>
      <c r="H352" s="190" t="s">
        <v>1238</v>
      </c>
      <c r="I352" s="190"/>
      <c r="J352" s="190"/>
      <c r="K352" s="190"/>
    </row>
    <row r="353" spans="1:11" x14ac:dyDescent="0.3">
      <c r="A353" s="167">
        <f t="shared" si="6"/>
        <v>16</v>
      </c>
      <c r="B353" s="168">
        <v>45747</v>
      </c>
      <c r="C353" s="169" t="s">
        <v>54</v>
      </c>
      <c r="D353" s="170" t="s">
        <v>1221</v>
      </c>
      <c r="E353" s="171">
        <v>8356</v>
      </c>
      <c r="F353" s="172" t="s">
        <v>1226</v>
      </c>
      <c r="G353" s="178" t="s">
        <v>1229</v>
      </c>
      <c r="H353" s="190" t="s">
        <v>1238</v>
      </c>
      <c r="I353" s="190"/>
      <c r="J353" s="190"/>
      <c r="K353" s="190"/>
    </row>
    <row r="354" spans="1:11" x14ac:dyDescent="0.3">
      <c r="A354" s="167">
        <f t="shared" si="6"/>
        <v>17</v>
      </c>
      <c r="B354" s="168">
        <v>45714</v>
      </c>
      <c r="C354" s="169" t="s">
        <v>150</v>
      </c>
      <c r="D354" s="170" t="s">
        <v>158</v>
      </c>
      <c r="E354" s="171">
        <v>72709.37</v>
      </c>
      <c r="F354" s="172" t="s">
        <v>1228</v>
      </c>
      <c r="G354" s="178" t="s">
        <v>1229</v>
      </c>
      <c r="H354" s="190" t="s">
        <v>1233</v>
      </c>
      <c r="I354" s="190"/>
      <c r="J354" s="190"/>
      <c r="K354" s="190"/>
    </row>
    <row r="355" spans="1:11" x14ac:dyDescent="0.3">
      <c r="A355" s="167">
        <f t="shared" si="6"/>
        <v>18</v>
      </c>
      <c r="B355" s="168">
        <v>45747</v>
      </c>
      <c r="C355" s="169" t="s">
        <v>150</v>
      </c>
      <c r="D355" s="170" t="s">
        <v>1220</v>
      </c>
      <c r="E355" s="171">
        <v>4970.1099999999997</v>
      </c>
      <c r="F355" s="172" t="s">
        <v>1228</v>
      </c>
      <c r="G355" s="178" t="s">
        <v>1229</v>
      </c>
      <c r="H355" s="190" t="s">
        <v>1233</v>
      </c>
      <c r="I355" s="190"/>
      <c r="J355" s="190"/>
      <c r="K355" s="190"/>
    </row>
    <row r="357" spans="1:11" x14ac:dyDescent="0.3">
      <c r="E357" s="202">
        <f>+E340+E341+E342+E347+E348+E349+E350-E350</f>
        <v>541872.79499999993</v>
      </c>
    </row>
    <row r="358" spans="1:11" x14ac:dyDescent="0.3">
      <c r="E358" s="201">
        <v>541872</v>
      </c>
    </row>
    <row r="359" spans="1:11" x14ac:dyDescent="0.3">
      <c r="E359" s="199">
        <f>+E357-E358</f>
        <v>0.79499999992549419</v>
      </c>
    </row>
    <row r="361" spans="1:11" x14ac:dyDescent="0.3">
      <c r="B361" s="156">
        <v>45688</v>
      </c>
      <c r="C361" s="157" t="s">
        <v>54</v>
      </c>
      <c r="D361" s="158" t="s">
        <v>135</v>
      </c>
      <c r="E361" s="159">
        <f>+E340</f>
        <v>124951.283</v>
      </c>
      <c r="F361" s="159" t="str">
        <f>+F340</f>
        <v>goods non arrived  / April-May?</v>
      </c>
    </row>
    <row r="362" spans="1:11" x14ac:dyDescent="0.3">
      <c r="B362" s="156">
        <v>45700</v>
      </c>
      <c r="C362" s="157" t="s">
        <v>54</v>
      </c>
      <c r="D362" s="158" t="s">
        <v>140</v>
      </c>
      <c r="E362" s="159">
        <f t="shared" ref="E362:F363" si="7">+E341</f>
        <v>159910.677</v>
      </c>
      <c r="F362" s="159" t="str">
        <f t="shared" si="7"/>
        <v>goods non arrived  / April-May?</v>
      </c>
    </row>
    <row r="363" spans="1:11" x14ac:dyDescent="0.3">
      <c r="B363" s="156">
        <v>45716</v>
      </c>
      <c r="C363" s="157" t="s">
        <v>54</v>
      </c>
      <c r="D363" s="158" t="s">
        <v>147</v>
      </c>
      <c r="E363" s="159">
        <f t="shared" si="7"/>
        <v>99732.296000000002</v>
      </c>
      <c r="F363" s="159" t="str">
        <f t="shared" si="7"/>
        <v>goods non arrived  / April-May?</v>
      </c>
    </row>
    <row r="364" spans="1:11" x14ac:dyDescent="0.3">
      <c r="B364" s="156">
        <v>45731</v>
      </c>
      <c r="C364" s="157" t="s">
        <v>54</v>
      </c>
      <c r="D364" s="162" t="s">
        <v>384</v>
      </c>
      <c r="E364" s="163">
        <f>+E347</f>
        <v>99680.849000000002</v>
      </c>
      <c r="F364" s="159" t="str">
        <f t="shared" ref="F364:F366" si="8">+F343</f>
        <v>moulds / invoice non received</v>
      </c>
    </row>
    <row r="365" spans="1:11" x14ac:dyDescent="0.3">
      <c r="B365" s="156">
        <v>45738</v>
      </c>
      <c r="C365" s="157" t="s">
        <v>54</v>
      </c>
      <c r="D365" s="162" t="s">
        <v>388</v>
      </c>
      <c r="E365" s="163">
        <f t="shared" ref="E365:E366" si="9">+E348</f>
        <v>55306.296000000002</v>
      </c>
      <c r="F365" s="159" t="str">
        <f t="shared" si="8"/>
        <v>moulds / invoice non received</v>
      </c>
    </row>
    <row r="366" spans="1:11" x14ac:dyDescent="0.3">
      <c r="B366" s="156">
        <v>45745</v>
      </c>
      <c r="C366" s="157" t="s">
        <v>54</v>
      </c>
      <c r="D366" s="162" t="s">
        <v>390</v>
      </c>
      <c r="E366" s="163">
        <f t="shared" si="9"/>
        <v>2291.3939999999998</v>
      </c>
      <c r="F366" s="159" t="str">
        <f t="shared" si="8"/>
        <v>shipped in VEE?</v>
      </c>
    </row>
    <row r="367" spans="1:11" x14ac:dyDescent="0.3">
      <c r="E367" s="45">
        <f>SUM(E361:E366)</f>
        <v>541872.79499999993</v>
      </c>
    </row>
  </sheetData>
  <mergeCells count="36">
    <mergeCell ref="F209:H209"/>
    <mergeCell ref="F210:H210"/>
    <mergeCell ref="F211:H211"/>
    <mergeCell ref="F212:H212"/>
    <mergeCell ref="H350:K350"/>
    <mergeCell ref="H351:K351"/>
    <mergeCell ref="F201:H201"/>
    <mergeCell ref="F196:H196"/>
    <mergeCell ref="F197:H197"/>
    <mergeCell ref="F198:H198"/>
    <mergeCell ref="F199:H199"/>
    <mergeCell ref="F200:H200"/>
    <mergeCell ref="F213:H213"/>
    <mergeCell ref="F202:H202"/>
    <mergeCell ref="F203:H203"/>
    <mergeCell ref="F204:H204"/>
    <mergeCell ref="F205:H205"/>
    <mergeCell ref="F206:H206"/>
    <mergeCell ref="F207:H207"/>
    <mergeCell ref="F208:H208"/>
    <mergeCell ref="H352:K352"/>
    <mergeCell ref="H353:K353"/>
    <mergeCell ref="H354:K354"/>
    <mergeCell ref="H355:K355"/>
    <mergeCell ref="H338:K338"/>
    <mergeCell ref="H339:K339"/>
    <mergeCell ref="H340:K340"/>
    <mergeCell ref="H341:K341"/>
    <mergeCell ref="H342:K342"/>
    <mergeCell ref="H343:K343"/>
    <mergeCell ref="H344:K344"/>
    <mergeCell ref="H345:K345"/>
    <mergeCell ref="H346:K346"/>
    <mergeCell ref="H347:K347"/>
    <mergeCell ref="H348:K348"/>
    <mergeCell ref="H349:K349"/>
  </mergeCells>
  <conditionalFormatting sqref="D2">
    <cfRule type="duplicateValues" dxfId="29" priority="5"/>
    <cfRule type="duplicateValues" dxfId="28" priority="6"/>
    <cfRule type="duplicateValues" dxfId="27" priority="7"/>
  </conditionalFormatting>
  <conditionalFormatting sqref="D143:D145 D3:D140">
    <cfRule type="duplicateValues" dxfId="26" priority="8"/>
  </conditionalFormatting>
  <conditionalFormatting sqref="D181:D186">
    <cfRule type="duplicateValues" dxfId="25" priority="4"/>
  </conditionalFormatting>
  <conditionalFormatting sqref="D196:D203">
    <cfRule type="duplicateValues" dxfId="24" priority="16"/>
  </conditionalFormatting>
  <conditionalFormatting sqref="D338:D345">
    <cfRule type="duplicateValues" dxfId="23" priority="2"/>
  </conditionalFormatting>
  <conditionalFormatting sqref="D361:D363">
    <cfRule type="duplicateValues" dxfId="22" priority="1"/>
  </conditionalFormatting>
  <pageMargins left="0.7" right="0.7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autoPict="0" r:id="rId5">
            <anchor moveWithCells="1">
              <from>
                <xdr:col>14</xdr:col>
                <xdr:colOff>228600</xdr:colOff>
                <xdr:row>195</xdr:row>
                <xdr:rowOff>121920</xdr:rowOff>
              </from>
              <to>
                <xdr:col>24</xdr:col>
                <xdr:colOff>76200</xdr:colOff>
                <xdr:row>209</xdr:row>
                <xdr:rowOff>167640</xdr:rowOff>
              </to>
            </anchor>
          </objectPr>
        </oleObject>
      </mc:Choice>
      <mc:Fallback>
        <oleObject progId="Word.Document.12" shapeId="1025" r:id="rId4"/>
      </mc:Fallback>
    </mc:AlternateContent>
    <mc:AlternateContent xmlns:mc="http://schemas.openxmlformats.org/markup-compatibility/2006">
      <mc:Choice Requires="x14">
        <oleObject progId="Word.Document.12" shapeId="1026" r:id="rId6">
          <objectPr defaultSize="0" autoPict="0" r:id="rId7">
            <anchor moveWithCells="1">
              <from>
                <xdr:col>14</xdr:col>
                <xdr:colOff>220980</xdr:colOff>
                <xdr:row>209</xdr:row>
                <xdr:rowOff>68580</xdr:rowOff>
              </from>
              <to>
                <xdr:col>24</xdr:col>
                <xdr:colOff>68580</xdr:colOff>
                <xdr:row>235</xdr:row>
                <xdr:rowOff>152400</xdr:rowOff>
              </to>
            </anchor>
          </objectPr>
        </oleObject>
      </mc:Choice>
      <mc:Fallback>
        <oleObject progId="Word.Document.12" shapeId="1026" r:id="rId6"/>
      </mc:Fallback>
    </mc:AlternateContent>
    <mc:AlternateContent xmlns:mc="http://schemas.openxmlformats.org/markup-compatibility/2006">
      <mc:Choice Requires="x14">
        <oleObject progId="Word.Document.12" shapeId="1027" r:id="rId8">
          <objectPr defaultSize="0" r:id="rId9">
            <anchor moveWithCells="1">
              <from>
                <xdr:col>1</xdr:col>
                <xdr:colOff>137160</xdr:colOff>
                <xdr:row>216</xdr:row>
                <xdr:rowOff>22860</xdr:rowOff>
              </from>
              <to>
                <xdr:col>5</xdr:col>
                <xdr:colOff>2034540</xdr:colOff>
                <xdr:row>220</xdr:row>
                <xdr:rowOff>144780</xdr:rowOff>
              </to>
            </anchor>
          </objectPr>
        </oleObject>
      </mc:Choice>
      <mc:Fallback>
        <oleObject progId="Word.Document.12" shapeId="1027" r:id="rId8"/>
      </mc:Fallback>
    </mc:AlternateContent>
    <mc:AlternateContent xmlns:mc="http://schemas.openxmlformats.org/markup-compatibility/2006">
      <mc:Choice Requires="x14">
        <oleObject progId="Word.Document.12" shapeId="1028" r:id="rId10">
          <objectPr defaultSize="0" r:id="rId11">
            <anchor moveWithCells="1">
              <from>
                <xdr:col>1</xdr:col>
                <xdr:colOff>137160</xdr:colOff>
                <xdr:row>222</xdr:row>
                <xdr:rowOff>15240</xdr:rowOff>
              </from>
              <to>
                <xdr:col>5</xdr:col>
                <xdr:colOff>2034540</xdr:colOff>
                <xdr:row>224</xdr:row>
                <xdr:rowOff>160020</xdr:rowOff>
              </to>
            </anchor>
          </objectPr>
        </oleObject>
      </mc:Choice>
      <mc:Fallback>
        <oleObject progId="Word.Document.12" shapeId="1028" r:id="rId10"/>
      </mc:Fallback>
    </mc:AlternateContent>
    <mc:AlternateContent xmlns:mc="http://schemas.openxmlformats.org/markup-compatibility/2006">
      <mc:Choice Requires="x14">
        <oleObject progId="Word.Document.12" shapeId="1029" r:id="rId12">
          <objectPr defaultSize="0" r:id="rId13">
            <anchor moveWithCells="1">
              <from>
                <xdr:col>1</xdr:col>
                <xdr:colOff>121920</xdr:colOff>
                <xdr:row>226</xdr:row>
                <xdr:rowOff>114300</xdr:rowOff>
              </from>
              <to>
                <xdr:col>5</xdr:col>
                <xdr:colOff>2019300</xdr:colOff>
                <xdr:row>233</xdr:row>
                <xdr:rowOff>99060</xdr:rowOff>
              </to>
            </anchor>
          </objectPr>
        </oleObject>
      </mc:Choice>
      <mc:Fallback>
        <oleObject progId="Word.Document.12" shapeId="1029" r:id="rId12"/>
      </mc:Fallback>
    </mc:AlternateContent>
    <mc:AlternateContent xmlns:mc="http://schemas.openxmlformats.org/markup-compatibility/2006">
      <mc:Choice Requires="x14">
        <oleObject progId="Word.Document.12" shapeId="1030" r:id="rId14">
          <objectPr defaultSize="0" r:id="rId15">
            <anchor moveWithCells="1">
              <from>
                <xdr:col>1</xdr:col>
                <xdr:colOff>0</xdr:colOff>
                <xdr:row>236</xdr:row>
                <xdr:rowOff>0</xdr:rowOff>
              </from>
              <to>
                <xdr:col>5</xdr:col>
                <xdr:colOff>1882140</xdr:colOff>
                <xdr:row>242</xdr:row>
                <xdr:rowOff>106680</xdr:rowOff>
              </to>
            </anchor>
          </objectPr>
        </oleObject>
      </mc:Choice>
      <mc:Fallback>
        <oleObject progId="Word.Document.12" shapeId="1030" r:id="rId14"/>
      </mc:Fallback>
    </mc:AlternateContent>
    <mc:AlternateContent xmlns:mc="http://schemas.openxmlformats.org/markup-compatibility/2006">
      <mc:Choice Requires="x14">
        <oleObject progId="Word.Document.12" shapeId="1031" r:id="rId16">
          <objectPr defaultSize="0" r:id="rId17">
            <anchor moveWithCells="1">
              <from>
                <xdr:col>1</xdr:col>
                <xdr:colOff>0</xdr:colOff>
                <xdr:row>245</xdr:row>
                <xdr:rowOff>0</xdr:rowOff>
              </from>
              <to>
                <xdr:col>5</xdr:col>
                <xdr:colOff>1882140</xdr:colOff>
                <xdr:row>263</xdr:row>
                <xdr:rowOff>129540</xdr:rowOff>
              </to>
            </anchor>
          </objectPr>
        </oleObject>
      </mc:Choice>
      <mc:Fallback>
        <oleObject progId="Word.Document.12" shapeId="1031" r:id="rId16"/>
      </mc:Fallback>
    </mc:AlternateContent>
    <mc:AlternateContent xmlns:mc="http://schemas.openxmlformats.org/markup-compatibility/2006">
      <mc:Choice Requires="x14">
        <oleObject progId="Word.Document.12" shapeId="1032" r:id="rId18">
          <objectPr defaultSize="0" r:id="rId19">
            <anchor moveWithCells="1">
              <from>
                <xdr:col>1</xdr:col>
                <xdr:colOff>38100</xdr:colOff>
                <xdr:row>265</xdr:row>
                <xdr:rowOff>91440</xdr:rowOff>
              </from>
              <to>
                <xdr:col>5</xdr:col>
                <xdr:colOff>1935480</xdr:colOff>
                <xdr:row>275</xdr:row>
                <xdr:rowOff>114300</xdr:rowOff>
              </to>
            </anchor>
          </objectPr>
        </oleObject>
      </mc:Choice>
      <mc:Fallback>
        <oleObject progId="Word.Document.12" shapeId="1032" r:id="rId18"/>
      </mc:Fallback>
    </mc:AlternateContent>
    <mc:AlternateContent xmlns:mc="http://schemas.openxmlformats.org/markup-compatibility/2006">
      <mc:Choice Requires="x14">
        <oleObject progId="Word.Document.12" shapeId="1033" r:id="rId20">
          <objectPr defaultSize="0" r:id="rId21">
            <anchor moveWithCells="1">
              <from>
                <xdr:col>1</xdr:col>
                <xdr:colOff>0</xdr:colOff>
                <xdr:row>278</xdr:row>
                <xdr:rowOff>0</xdr:rowOff>
              </from>
              <to>
                <xdr:col>5</xdr:col>
                <xdr:colOff>1882140</xdr:colOff>
                <xdr:row>296</xdr:row>
                <xdr:rowOff>7620</xdr:rowOff>
              </to>
            </anchor>
          </objectPr>
        </oleObject>
      </mc:Choice>
      <mc:Fallback>
        <oleObject progId="Word.Document.12" shapeId="1033" r:id="rId20"/>
      </mc:Fallback>
    </mc:AlternateContent>
    <mc:AlternateContent xmlns:mc="http://schemas.openxmlformats.org/markup-compatibility/2006">
      <mc:Choice Requires="x14">
        <oleObject progId="Word.Document.12" shapeId="1041" r:id="rId22">
          <objectPr defaultSize="0" r:id="rId23">
            <anchor moveWithCells="1">
              <from>
                <xdr:col>3</xdr:col>
                <xdr:colOff>0</xdr:colOff>
                <xdr:row>385</xdr:row>
                <xdr:rowOff>0</xdr:rowOff>
              </from>
              <to>
                <xdr:col>6</xdr:col>
                <xdr:colOff>1508760</xdr:colOff>
                <xdr:row>390</xdr:row>
                <xdr:rowOff>0</xdr:rowOff>
              </to>
            </anchor>
          </objectPr>
        </oleObject>
      </mc:Choice>
      <mc:Fallback>
        <oleObject progId="Word.Document.12" shapeId="1041" r:id="rId22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ED97B-5F13-45EE-A486-9CD998C4E0D5}">
  <sheetPr codeName="Foglio3"/>
  <dimension ref="A2:Q14"/>
  <sheetViews>
    <sheetView topLeftCell="E4" workbookViewId="0">
      <selection activeCell="N14" activeCellId="1" sqref="E9 N14"/>
    </sheetView>
  </sheetViews>
  <sheetFormatPr defaultRowHeight="14.4" x14ac:dyDescent="0.3"/>
  <cols>
    <col min="1" max="1" width="14.44140625" bestFit="1" customWidth="1"/>
    <col min="2" max="2" width="10.109375" bestFit="1" customWidth="1"/>
    <col min="3" max="3" width="9.5546875" bestFit="1" customWidth="1"/>
    <col min="4" max="4" width="25.33203125" bestFit="1" customWidth="1"/>
    <col min="5" max="5" width="11.44140625" bestFit="1" customWidth="1"/>
    <col min="6" max="6" width="10" customWidth="1"/>
    <col min="7" max="7" width="18.109375" bestFit="1" customWidth="1"/>
    <col min="8" max="8" width="10.5546875" customWidth="1"/>
    <col min="9" max="9" width="17.5546875" bestFit="1" customWidth="1"/>
    <col min="10" max="10" width="12.109375" bestFit="1" customWidth="1"/>
    <col min="11" max="11" width="11.5546875" bestFit="1" customWidth="1"/>
    <col min="12" max="12" width="18.33203125" bestFit="1" customWidth="1"/>
    <col min="13" max="13" width="17.33203125" bestFit="1" customWidth="1"/>
    <col min="14" max="14" width="9" bestFit="1" customWidth="1"/>
    <col min="16" max="16" width="27.88671875" bestFit="1" customWidth="1"/>
  </cols>
  <sheetData>
    <row r="2" spans="1:17" x14ac:dyDescent="0.3">
      <c r="A2" s="195" t="s">
        <v>1206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</row>
    <row r="3" spans="1:17" ht="57.6" x14ac:dyDescent="0.3">
      <c r="A3" s="141" t="s">
        <v>423</v>
      </c>
      <c r="B3" s="142" t="s">
        <v>425</v>
      </c>
      <c r="C3" s="141" t="s">
        <v>1184</v>
      </c>
      <c r="D3" s="142" t="s">
        <v>438</v>
      </c>
      <c r="E3" s="142" t="s">
        <v>437</v>
      </c>
      <c r="F3" s="142" t="s">
        <v>1185</v>
      </c>
      <c r="G3" s="141" t="s">
        <v>429</v>
      </c>
      <c r="H3" s="142" t="s">
        <v>424</v>
      </c>
      <c r="I3" s="141" t="s">
        <v>430</v>
      </c>
      <c r="J3" s="142" t="s">
        <v>1186</v>
      </c>
      <c r="K3" s="141" t="s">
        <v>1187</v>
      </c>
      <c r="L3" s="141" t="s">
        <v>1188</v>
      </c>
      <c r="M3" s="141" t="s">
        <v>1189</v>
      </c>
      <c r="N3" s="142" t="s">
        <v>1190</v>
      </c>
      <c r="O3" s="142" t="s">
        <v>1191</v>
      </c>
      <c r="P3" s="141" t="s">
        <v>1192</v>
      </c>
    </row>
    <row r="4" spans="1:17" x14ac:dyDescent="0.3">
      <c r="A4" s="143" t="s">
        <v>831</v>
      </c>
      <c r="B4" s="143" t="s">
        <v>841</v>
      </c>
      <c r="C4" s="143" t="s">
        <v>446</v>
      </c>
      <c r="D4" s="143" t="s">
        <v>451</v>
      </c>
      <c r="E4" s="147">
        <v>6728.8</v>
      </c>
      <c r="F4" s="148">
        <v>1</v>
      </c>
      <c r="G4" s="143">
        <v>4101498</v>
      </c>
      <c r="H4" s="143" t="s">
        <v>1194</v>
      </c>
      <c r="I4" s="144">
        <v>45461</v>
      </c>
      <c r="J4" s="143" t="s">
        <v>1198</v>
      </c>
      <c r="K4" s="143" t="s">
        <v>1196</v>
      </c>
      <c r="L4" s="143" t="s">
        <v>1199</v>
      </c>
      <c r="M4" s="143">
        <v>4101498</v>
      </c>
      <c r="N4" s="143" t="s">
        <v>1197</v>
      </c>
      <c r="O4" s="143" t="s">
        <v>1200</v>
      </c>
      <c r="P4" s="143" t="s">
        <v>447</v>
      </c>
    </row>
    <row r="5" spans="1:17" x14ac:dyDescent="0.3">
      <c r="A5" s="143" t="s">
        <v>831</v>
      </c>
      <c r="B5" s="143" t="s">
        <v>445</v>
      </c>
      <c r="C5" s="143" t="s">
        <v>446</v>
      </c>
      <c r="D5" s="143" t="s">
        <v>451</v>
      </c>
      <c r="E5" s="147">
        <v>390.16</v>
      </c>
      <c r="F5" s="148">
        <v>1</v>
      </c>
      <c r="G5" s="143">
        <v>4104066</v>
      </c>
      <c r="H5" s="143" t="s">
        <v>1194</v>
      </c>
      <c r="I5" s="144">
        <v>45604</v>
      </c>
      <c r="J5" s="143" t="s">
        <v>1201</v>
      </c>
      <c r="K5" s="143" t="s">
        <v>1196</v>
      </c>
      <c r="L5" s="143" t="s">
        <v>1202</v>
      </c>
      <c r="M5" s="143">
        <v>4104066</v>
      </c>
      <c r="N5" s="143" t="s">
        <v>1197</v>
      </c>
      <c r="O5" s="143" t="s">
        <v>1200</v>
      </c>
      <c r="P5" s="143" t="s">
        <v>447</v>
      </c>
    </row>
    <row r="6" spans="1:17" x14ac:dyDescent="0.3">
      <c r="A6" s="143" t="s">
        <v>831</v>
      </c>
      <c r="B6" s="143" t="s">
        <v>445</v>
      </c>
      <c r="C6" s="143" t="s">
        <v>446</v>
      </c>
      <c r="D6" s="143" t="s">
        <v>451</v>
      </c>
      <c r="E6" s="147">
        <v>208.89</v>
      </c>
      <c r="F6" s="148">
        <v>1</v>
      </c>
      <c r="G6" s="143">
        <v>4104178</v>
      </c>
      <c r="H6" s="143" t="s">
        <v>1194</v>
      </c>
      <c r="I6" s="144">
        <v>45611</v>
      </c>
      <c r="J6" s="143" t="s">
        <v>1201</v>
      </c>
      <c r="K6" s="143" t="s">
        <v>1196</v>
      </c>
      <c r="L6" s="143" t="s">
        <v>1203</v>
      </c>
      <c r="M6" s="143">
        <v>4104178</v>
      </c>
      <c r="N6" s="143" t="s">
        <v>1197</v>
      </c>
      <c r="O6" s="143" t="s">
        <v>1200</v>
      </c>
      <c r="P6" s="143" t="s">
        <v>447</v>
      </c>
    </row>
    <row r="7" spans="1:17" x14ac:dyDescent="0.3">
      <c r="A7" s="143" t="s">
        <v>831</v>
      </c>
      <c r="B7" s="143" t="s">
        <v>445</v>
      </c>
      <c r="C7" s="143" t="s">
        <v>446</v>
      </c>
      <c r="D7" s="143" t="s">
        <v>451</v>
      </c>
      <c r="E7" s="147">
        <v>9976.75</v>
      </c>
      <c r="F7" s="148">
        <v>1</v>
      </c>
      <c r="G7" s="143">
        <v>4104179</v>
      </c>
      <c r="H7" s="143" t="s">
        <v>1194</v>
      </c>
      <c r="I7" s="144">
        <v>45611</v>
      </c>
      <c r="J7" s="143" t="s">
        <v>1201</v>
      </c>
      <c r="K7" s="143" t="s">
        <v>1196</v>
      </c>
      <c r="L7" s="143" t="s">
        <v>1204</v>
      </c>
      <c r="M7" s="143">
        <v>4104179</v>
      </c>
      <c r="N7" s="143" t="s">
        <v>1197</v>
      </c>
      <c r="O7" s="143" t="s">
        <v>1200</v>
      </c>
      <c r="P7" s="143" t="s">
        <v>447</v>
      </c>
    </row>
    <row r="8" spans="1:17" x14ac:dyDescent="0.3">
      <c r="A8" s="143" t="s">
        <v>831</v>
      </c>
      <c r="B8" s="143" t="s">
        <v>1193</v>
      </c>
      <c r="C8" s="143" t="s">
        <v>446</v>
      </c>
      <c r="D8" s="143" t="s">
        <v>451</v>
      </c>
      <c r="E8" s="149">
        <v>24680.16</v>
      </c>
      <c r="F8" s="148">
        <v>1</v>
      </c>
      <c r="G8" s="143">
        <v>4100716</v>
      </c>
      <c r="H8" s="143" t="s">
        <v>1194</v>
      </c>
      <c r="I8" s="150">
        <v>45421</v>
      </c>
      <c r="J8" s="143" t="s">
        <v>1195</v>
      </c>
      <c r="K8" s="143" t="s">
        <v>1196</v>
      </c>
      <c r="L8" s="143" t="s">
        <v>1205</v>
      </c>
      <c r="M8" s="143">
        <v>4100716</v>
      </c>
      <c r="N8" s="143" t="s">
        <v>1197</v>
      </c>
      <c r="O8" s="143" t="s">
        <v>1200</v>
      </c>
      <c r="P8" s="143" t="s">
        <v>447</v>
      </c>
    </row>
    <row r="9" spans="1:17" x14ac:dyDescent="0.3">
      <c r="E9" s="6">
        <f>SUM(E4:E8)</f>
        <v>41984.759999999995</v>
      </c>
    </row>
    <row r="11" spans="1:17" x14ac:dyDescent="0.3">
      <c r="A11" s="196" t="s">
        <v>1211</v>
      </c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</row>
    <row r="12" spans="1:17" ht="57.6" x14ac:dyDescent="0.3">
      <c r="A12" s="141" t="s">
        <v>422</v>
      </c>
      <c r="B12" s="141" t="s">
        <v>423</v>
      </c>
      <c r="C12" s="141" t="s">
        <v>1184</v>
      </c>
      <c r="D12" s="141" t="s">
        <v>1192</v>
      </c>
      <c r="E12" s="141" t="s">
        <v>1207</v>
      </c>
      <c r="F12" s="141" t="s">
        <v>429</v>
      </c>
      <c r="G12" s="141" t="s">
        <v>1187</v>
      </c>
      <c r="H12" s="142" t="s">
        <v>424</v>
      </c>
      <c r="I12" s="141" t="s">
        <v>430</v>
      </c>
      <c r="J12" s="141" t="s">
        <v>431</v>
      </c>
      <c r="K12" s="141" t="s">
        <v>433</v>
      </c>
      <c r="L12" s="142" t="s">
        <v>434</v>
      </c>
      <c r="M12" s="141" t="s">
        <v>1208</v>
      </c>
      <c r="N12" s="142" t="s">
        <v>435</v>
      </c>
      <c r="O12" s="142" t="s">
        <v>436</v>
      </c>
      <c r="P12" s="142" t="s">
        <v>438</v>
      </c>
      <c r="Q12" s="142" t="s">
        <v>437</v>
      </c>
    </row>
    <row r="13" spans="1:17" x14ac:dyDescent="0.3">
      <c r="A13" s="143" t="s">
        <v>442</v>
      </c>
      <c r="B13" s="143" t="s">
        <v>443</v>
      </c>
      <c r="C13" s="143" t="s">
        <v>446</v>
      </c>
      <c r="D13" s="143" t="s">
        <v>447</v>
      </c>
      <c r="E13" s="143" t="s">
        <v>1209</v>
      </c>
      <c r="F13" s="143" t="s">
        <v>1210</v>
      </c>
      <c r="G13" s="143" t="s">
        <v>1196</v>
      </c>
      <c r="H13" s="143" t="s">
        <v>444</v>
      </c>
      <c r="I13" s="144">
        <v>44735</v>
      </c>
      <c r="J13" s="145">
        <v>45260</v>
      </c>
      <c r="K13" s="145">
        <v>44804</v>
      </c>
      <c r="L13" s="143" t="s">
        <v>635</v>
      </c>
      <c r="M13" s="143" t="s">
        <v>448</v>
      </c>
      <c r="N13" s="146">
        <v>19748.62</v>
      </c>
      <c r="O13" s="143" t="s">
        <v>451</v>
      </c>
      <c r="P13" s="143" t="s">
        <v>451</v>
      </c>
      <c r="Q13" s="146">
        <v>19748.62</v>
      </c>
    </row>
    <row r="14" spans="1:17" x14ac:dyDescent="0.3">
      <c r="N14" s="151">
        <f>SUM(N13:N13)</f>
        <v>19748.62</v>
      </c>
    </row>
  </sheetData>
  <mergeCells count="2">
    <mergeCell ref="A2:P2"/>
    <mergeCell ref="A11:Q11"/>
  </mergeCells>
  <conditionalFormatting sqref="G4:G7">
    <cfRule type="duplicateValues" dxfId="21" priority="12"/>
  </conditionalFormatting>
  <conditionalFormatting sqref="L4:L7">
    <cfRule type="duplicateValues" dxfId="20" priority="13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3C088-20F6-4DB5-BE85-183F0F607FD3}">
  <sheetPr codeName="Foglio4"/>
  <dimension ref="A2:H6"/>
  <sheetViews>
    <sheetView workbookViewId="0">
      <selection activeCell="E3" sqref="E3"/>
    </sheetView>
  </sheetViews>
  <sheetFormatPr defaultRowHeight="14.4" x14ac:dyDescent="0.3"/>
  <cols>
    <col min="3" max="3" width="11.6640625" bestFit="1" customWidth="1"/>
    <col min="4" max="4" width="15.6640625" bestFit="1" customWidth="1"/>
    <col min="5" max="5" width="12.109375" bestFit="1" customWidth="1"/>
    <col min="7" max="7" width="14.88671875" bestFit="1" customWidth="1"/>
  </cols>
  <sheetData>
    <row r="2" spans="1:8" ht="36" x14ac:dyDescent="0.3">
      <c r="A2" s="8" t="s">
        <v>0</v>
      </c>
      <c r="B2" s="8" t="s">
        <v>6</v>
      </c>
      <c r="C2" s="8" t="s">
        <v>407</v>
      </c>
      <c r="D2" s="8" t="s">
        <v>7</v>
      </c>
      <c r="E2" s="9" t="s">
        <v>408</v>
      </c>
      <c r="F2" s="9" t="s">
        <v>9</v>
      </c>
      <c r="G2" s="9" t="s">
        <v>409</v>
      </c>
      <c r="H2" s="9" t="s">
        <v>149</v>
      </c>
    </row>
    <row r="3" spans="1:8" x14ac:dyDescent="0.3">
      <c r="A3" s="11">
        <v>1</v>
      </c>
      <c r="B3" s="11">
        <v>45747</v>
      </c>
      <c r="C3" s="11" t="s">
        <v>54</v>
      </c>
      <c r="D3" s="11" t="s">
        <v>370</v>
      </c>
      <c r="E3" s="72">
        <v>198706</v>
      </c>
      <c r="F3" s="11">
        <v>92.6</v>
      </c>
      <c r="G3" s="72">
        <v>18400175.599999998</v>
      </c>
      <c r="H3" s="11" t="s">
        <v>160</v>
      </c>
    </row>
    <row r="4" spans="1:8" x14ac:dyDescent="0.3">
      <c r="A4" s="11">
        <f>A3+1</f>
        <v>2</v>
      </c>
      <c r="B4" s="11">
        <v>45747</v>
      </c>
      <c r="C4" s="11" t="s">
        <v>54</v>
      </c>
      <c r="D4" s="11" t="s">
        <v>371</v>
      </c>
      <c r="E4" s="72">
        <v>21834</v>
      </c>
      <c r="F4" s="11">
        <v>92.6</v>
      </c>
      <c r="G4" s="72">
        <v>2021828.4</v>
      </c>
      <c r="H4" s="11" t="s">
        <v>160</v>
      </c>
    </row>
    <row r="5" spans="1:8" x14ac:dyDescent="0.3">
      <c r="A5" s="11">
        <f t="shared" ref="A5:A6" si="0">A4+1</f>
        <v>3</v>
      </c>
      <c r="B5" s="11">
        <v>45747</v>
      </c>
      <c r="C5" s="11" t="s">
        <v>54</v>
      </c>
      <c r="D5" s="11" t="s">
        <v>393</v>
      </c>
      <c r="E5" s="72">
        <v>331500</v>
      </c>
      <c r="F5" s="11">
        <v>92.6</v>
      </c>
      <c r="G5" s="72">
        <v>30696899.999999996</v>
      </c>
      <c r="H5" s="11" t="s">
        <v>152</v>
      </c>
    </row>
    <row r="6" spans="1:8" x14ac:dyDescent="0.3">
      <c r="A6" s="11">
        <f t="shared" si="0"/>
        <v>4</v>
      </c>
      <c r="B6" s="11">
        <v>45747</v>
      </c>
      <c r="C6" s="11" t="s">
        <v>54</v>
      </c>
      <c r="D6" s="11" t="s">
        <v>394</v>
      </c>
      <c r="E6" s="72">
        <v>8356.0043196544284</v>
      </c>
      <c r="F6" s="11">
        <v>92.6</v>
      </c>
      <c r="G6" s="72">
        <v>773766</v>
      </c>
      <c r="H6" s="11" t="s">
        <v>152</v>
      </c>
    </row>
  </sheetData>
  <conditionalFormatting sqref="C2:D2">
    <cfRule type="duplicateValues" dxfId="19" priority="1"/>
    <cfRule type="duplicateValues" dxfId="18" priority="2"/>
    <cfRule type="duplicateValues" dxfId="17" priority="3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428CE-63C0-47D0-A8B7-28E77056A78B}">
  <sheetPr codeName="Foglio5"/>
  <dimension ref="A1:I162"/>
  <sheetViews>
    <sheetView showGridLines="0" workbookViewId="0">
      <selection activeCell="E10" sqref="E10"/>
    </sheetView>
  </sheetViews>
  <sheetFormatPr defaultRowHeight="14.4" x14ac:dyDescent="0.3"/>
  <cols>
    <col min="1" max="1" width="5.6640625" bestFit="1" customWidth="1"/>
    <col min="2" max="2" width="9.6640625" bestFit="1" customWidth="1"/>
    <col min="3" max="3" width="11.33203125" bestFit="1" customWidth="1"/>
    <col min="4" max="4" width="24" bestFit="1" customWidth="1"/>
    <col min="5" max="5" width="13.33203125" bestFit="1" customWidth="1"/>
    <col min="6" max="6" width="8.109375" bestFit="1" customWidth="1"/>
    <col min="7" max="7" width="15.33203125" bestFit="1" customWidth="1"/>
  </cols>
  <sheetData>
    <row r="1" spans="1:9" ht="15" thickBot="1" x14ac:dyDescent="0.35">
      <c r="E1" s="1">
        <f>SUM(E3:E12)</f>
        <v>516423.6</v>
      </c>
      <c r="F1" s="1"/>
      <c r="G1" s="1">
        <f>SUM(G3:G12)</f>
        <v>45956010.591499992</v>
      </c>
    </row>
    <row r="2" spans="1:9" ht="28.8" x14ac:dyDescent="0.3">
      <c r="A2" s="25" t="s">
        <v>0</v>
      </c>
      <c r="B2" s="26" t="s">
        <v>6</v>
      </c>
      <c r="C2" s="27"/>
      <c r="D2" s="26" t="s">
        <v>7</v>
      </c>
      <c r="E2" s="28" t="s">
        <v>8</v>
      </c>
      <c r="F2" s="29" t="s">
        <v>9</v>
      </c>
      <c r="G2" s="28" t="s">
        <v>10</v>
      </c>
      <c r="H2" s="30" t="s">
        <v>149</v>
      </c>
    </row>
    <row r="3" spans="1:9" x14ac:dyDescent="0.3">
      <c r="A3" s="31">
        <v>1</v>
      </c>
      <c r="B3" s="12">
        <v>45429</v>
      </c>
      <c r="C3" s="13" t="s">
        <v>150</v>
      </c>
      <c r="D3" s="14" t="s">
        <v>151</v>
      </c>
      <c r="E3" s="75">
        <v>75105.2</v>
      </c>
      <c r="F3" s="16">
        <v>87.9</v>
      </c>
      <c r="G3" s="32">
        <v>6601747.0800000001</v>
      </c>
      <c r="H3" s="33" t="s">
        <v>152</v>
      </c>
    </row>
    <row r="4" spans="1:9" x14ac:dyDescent="0.3">
      <c r="A4" s="31">
        <f>A3+1</f>
        <v>2</v>
      </c>
      <c r="B4" s="12">
        <v>45488</v>
      </c>
      <c r="C4" s="13" t="s">
        <v>150</v>
      </c>
      <c r="D4" s="14" t="s">
        <v>153</v>
      </c>
      <c r="E4" s="75">
        <v>86900.99</v>
      </c>
      <c r="F4" s="16">
        <v>88.6</v>
      </c>
      <c r="G4" s="32">
        <v>7699427.7139999997</v>
      </c>
      <c r="H4" s="33" t="s">
        <v>152</v>
      </c>
    </row>
    <row r="5" spans="1:9" x14ac:dyDescent="0.3">
      <c r="A5" s="31">
        <f t="shared" ref="A5:A10" si="0">A4+1</f>
        <v>3</v>
      </c>
      <c r="B5" s="12">
        <v>45528</v>
      </c>
      <c r="C5" s="13" t="s">
        <v>150</v>
      </c>
      <c r="D5" s="14" t="s">
        <v>154</v>
      </c>
      <c r="E5" s="75">
        <v>57777.14</v>
      </c>
      <c r="F5" s="16">
        <v>90.699989649885751</v>
      </c>
      <c r="G5" s="32">
        <v>5240386</v>
      </c>
      <c r="H5" s="33" t="s">
        <v>152</v>
      </c>
    </row>
    <row r="6" spans="1:9" x14ac:dyDescent="0.3">
      <c r="A6" s="31">
        <f t="shared" si="0"/>
        <v>4</v>
      </c>
      <c r="B6" s="12">
        <v>45565</v>
      </c>
      <c r="C6" s="13" t="s">
        <v>150</v>
      </c>
      <c r="D6" s="14" t="s">
        <v>155</v>
      </c>
      <c r="E6" s="75">
        <v>64839.73</v>
      </c>
      <c r="F6" s="16">
        <v>91.5</v>
      </c>
      <c r="G6" s="32">
        <v>5932835.2949999999</v>
      </c>
      <c r="H6" s="33" t="s">
        <v>152</v>
      </c>
    </row>
    <row r="7" spans="1:9" x14ac:dyDescent="0.3">
      <c r="A7" s="31">
        <f t="shared" si="0"/>
        <v>5</v>
      </c>
      <c r="B7" s="12">
        <v>45580</v>
      </c>
      <c r="C7" s="13" t="s">
        <v>150</v>
      </c>
      <c r="D7" s="14" t="s">
        <v>156</v>
      </c>
      <c r="E7" s="75">
        <v>44893.38</v>
      </c>
      <c r="F7" s="16">
        <v>91.05</v>
      </c>
      <c r="G7" s="32">
        <v>4087542.2489999998</v>
      </c>
      <c r="H7" s="33" t="s">
        <v>152</v>
      </c>
    </row>
    <row r="8" spans="1:9" x14ac:dyDescent="0.3">
      <c r="A8" s="31">
        <f t="shared" si="0"/>
        <v>6</v>
      </c>
      <c r="B8" s="12">
        <v>45657</v>
      </c>
      <c r="C8" s="13" t="s">
        <v>150</v>
      </c>
      <c r="D8" s="14" t="s">
        <v>157</v>
      </c>
      <c r="E8" s="75">
        <v>106947.68</v>
      </c>
      <c r="F8" s="16">
        <v>86.7</v>
      </c>
      <c r="G8" s="32">
        <v>9272363.8560000006</v>
      </c>
      <c r="H8" s="33" t="s">
        <v>152</v>
      </c>
    </row>
    <row r="9" spans="1:9" x14ac:dyDescent="0.3">
      <c r="A9" s="31">
        <f t="shared" si="0"/>
        <v>7</v>
      </c>
      <c r="B9" s="12">
        <v>45714</v>
      </c>
      <c r="C9" s="13" t="s">
        <v>150</v>
      </c>
      <c r="D9" s="14" t="s">
        <v>158</v>
      </c>
      <c r="E9" s="15">
        <v>72709.37</v>
      </c>
      <c r="F9" s="16">
        <v>88.95</v>
      </c>
      <c r="G9" s="32">
        <v>6467498.4615000002</v>
      </c>
      <c r="H9" s="33" t="s">
        <v>152</v>
      </c>
      <c r="I9" t="s">
        <v>1217</v>
      </c>
    </row>
    <row r="10" spans="1:9" ht="15" thickBot="1" x14ac:dyDescent="0.35">
      <c r="A10" s="34">
        <f t="shared" si="0"/>
        <v>8</v>
      </c>
      <c r="B10" s="35">
        <v>45702</v>
      </c>
      <c r="C10" s="36" t="s">
        <v>150</v>
      </c>
      <c r="D10" s="37" t="s">
        <v>159</v>
      </c>
      <c r="E10" s="76">
        <v>2235</v>
      </c>
      <c r="F10" s="38">
        <v>85</v>
      </c>
      <c r="G10" s="39">
        <v>189975</v>
      </c>
      <c r="H10" s="40" t="s">
        <v>160</v>
      </c>
    </row>
    <row r="11" spans="1:9" x14ac:dyDescent="0.3">
      <c r="A11" s="95">
        <v>9</v>
      </c>
      <c r="B11" s="96">
        <v>45393</v>
      </c>
      <c r="C11" s="88" t="s">
        <v>150</v>
      </c>
      <c r="D11" s="97" t="s">
        <v>365</v>
      </c>
      <c r="E11" s="98">
        <v>45</v>
      </c>
      <c r="F11" s="99">
        <v>88.95</v>
      </c>
      <c r="G11" s="100">
        <f>F11*E11</f>
        <v>4002.75</v>
      </c>
      <c r="H11" s="101" t="s">
        <v>152</v>
      </c>
    </row>
    <row r="12" spans="1:9" x14ac:dyDescent="0.3">
      <c r="A12" s="11">
        <v>10</v>
      </c>
      <c r="B12" s="12">
        <v>45747</v>
      </c>
      <c r="C12" s="13" t="s">
        <v>150</v>
      </c>
      <c r="D12" s="14" t="s">
        <v>396</v>
      </c>
      <c r="E12" s="15">
        <v>4970.1099999999997</v>
      </c>
      <c r="F12" s="16">
        <v>92.6</v>
      </c>
      <c r="G12" s="32">
        <f>F12*E12</f>
        <v>460232.18599999993</v>
      </c>
      <c r="H12" s="11" t="s">
        <v>152</v>
      </c>
      <c r="I12" t="s">
        <v>1217</v>
      </c>
    </row>
    <row r="139" spans="4:8" x14ac:dyDescent="0.3">
      <c r="D139" t="s">
        <v>371</v>
      </c>
      <c r="E139">
        <v>21834</v>
      </c>
    </row>
    <row r="140" spans="4:8" x14ac:dyDescent="0.3">
      <c r="F140">
        <v>88.95</v>
      </c>
      <c r="G140">
        <f>E140*F140</f>
        <v>0</v>
      </c>
      <c r="H140" t="s">
        <v>152</v>
      </c>
    </row>
    <row r="141" spans="4:8" x14ac:dyDescent="0.3">
      <c r="F141">
        <v>88.95</v>
      </c>
      <c r="G141">
        <f t="shared" ref="G141:G162" si="1">E141*F141</f>
        <v>0</v>
      </c>
    </row>
    <row r="142" spans="4:8" x14ac:dyDescent="0.3">
      <c r="F142">
        <v>88.95</v>
      </c>
      <c r="G142">
        <f t="shared" si="1"/>
        <v>0</v>
      </c>
    </row>
    <row r="143" spans="4:8" x14ac:dyDescent="0.3">
      <c r="F143">
        <v>88.95</v>
      </c>
      <c r="G143">
        <f t="shared" si="1"/>
        <v>0</v>
      </c>
    </row>
    <row r="144" spans="4:8" x14ac:dyDescent="0.3">
      <c r="F144">
        <v>88.95</v>
      </c>
      <c r="G144">
        <f t="shared" si="1"/>
        <v>0</v>
      </c>
    </row>
    <row r="145" spans="1:7" x14ac:dyDescent="0.3">
      <c r="F145">
        <v>88.95</v>
      </c>
      <c r="G145">
        <f t="shared" si="1"/>
        <v>0</v>
      </c>
    </row>
    <row r="146" spans="1:7" x14ac:dyDescent="0.3">
      <c r="F146">
        <v>92.15</v>
      </c>
      <c r="G146">
        <f t="shared" si="1"/>
        <v>0</v>
      </c>
    </row>
    <row r="147" spans="1:7" x14ac:dyDescent="0.3">
      <c r="F147">
        <v>92.15</v>
      </c>
      <c r="G147">
        <f t="shared" si="1"/>
        <v>0</v>
      </c>
    </row>
    <row r="148" spans="1:7" x14ac:dyDescent="0.3">
      <c r="F148">
        <v>92.15</v>
      </c>
      <c r="G148">
        <f t="shared" si="1"/>
        <v>0</v>
      </c>
    </row>
    <row r="149" spans="1:7" x14ac:dyDescent="0.3">
      <c r="F149">
        <v>92.15</v>
      </c>
      <c r="G149">
        <f t="shared" si="1"/>
        <v>0</v>
      </c>
    </row>
    <row r="150" spans="1:7" x14ac:dyDescent="0.3">
      <c r="F150">
        <v>92.15</v>
      </c>
      <c r="G150">
        <f t="shared" si="1"/>
        <v>0</v>
      </c>
    </row>
    <row r="151" spans="1:7" x14ac:dyDescent="0.3">
      <c r="F151">
        <v>92.15</v>
      </c>
      <c r="G151">
        <f t="shared" si="1"/>
        <v>0</v>
      </c>
    </row>
    <row r="152" spans="1:7" x14ac:dyDescent="0.3">
      <c r="F152">
        <v>92.15</v>
      </c>
      <c r="G152">
        <f t="shared" si="1"/>
        <v>0</v>
      </c>
    </row>
    <row r="153" spans="1:7" x14ac:dyDescent="0.3">
      <c r="F153">
        <v>92.15</v>
      </c>
      <c r="G153">
        <f t="shared" si="1"/>
        <v>0</v>
      </c>
    </row>
    <row r="154" spans="1:7" x14ac:dyDescent="0.3">
      <c r="F154">
        <v>92.15</v>
      </c>
      <c r="G154">
        <f t="shared" si="1"/>
        <v>0</v>
      </c>
    </row>
    <row r="155" spans="1:7" x14ac:dyDescent="0.3">
      <c r="F155">
        <v>89.3</v>
      </c>
      <c r="G155">
        <f t="shared" si="1"/>
        <v>0</v>
      </c>
    </row>
    <row r="156" spans="1:7" x14ac:dyDescent="0.3">
      <c r="A156" s="11"/>
      <c r="B156" s="11"/>
      <c r="C156" s="11"/>
      <c r="D156" s="11"/>
      <c r="E156" s="11"/>
      <c r="F156" s="11">
        <v>92.15</v>
      </c>
      <c r="G156" s="11">
        <f t="shared" si="1"/>
        <v>0</v>
      </c>
    </row>
    <row r="157" spans="1:7" x14ac:dyDescent="0.3">
      <c r="A157" s="11"/>
      <c r="B157" s="11"/>
      <c r="C157" s="11"/>
      <c r="D157" s="11"/>
      <c r="E157" s="11"/>
      <c r="F157" s="11">
        <v>92.6</v>
      </c>
      <c r="G157" s="11">
        <f t="shared" si="1"/>
        <v>0</v>
      </c>
    </row>
    <row r="158" spans="1:7" x14ac:dyDescent="0.3">
      <c r="A158" s="11"/>
      <c r="B158" s="11"/>
      <c r="C158" s="11"/>
      <c r="D158" s="11"/>
      <c r="E158" s="11"/>
      <c r="F158" s="11">
        <v>92.6</v>
      </c>
      <c r="G158" s="11">
        <f t="shared" si="1"/>
        <v>0</v>
      </c>
    </row>
    <row r="159" spans="1:7" x14ac:dyDescent="0.3">
      <c r="A159" s="11"/>
      <c r="B159" s="11"/>
      <c r="C159" s="11"/>
      <c r="D159" s="11"/>
      <c r="E159" s="11"/>
      <c r="F159" s="11">
        <v>92.6</v>
      </c>
      <c r="G159" s="11">
        <f t="shared" si="1"/>
        <v>0</v>
      </c>
    </row>
    <row r="160" spans="1:7" x14ac:dyDescent="0.3">
      <c r="A160" s="11"/>
      <c r="B160" s="11"/>
      <c r="C160" s="11"/>
      <c r="D160" s="11"/>
      <c r="E160" s="11"/>
      <c r="F160" s="11">
        <v>92.6</v>
      </c>
      <c r="G160" s="11">
        <f t="shared" si="1"/>
        <v>0</v>
      </c>
    </row>
    <row r="161" spans="1:7" x14ac:dyDescent="0.3">
      <c r="A161" s="11"/>
      <c r="B161" s="11"/>
      <c r="C161" s="11"/>
      <c r="D161" s="11"/>
      <c r="E161" s="11"/>
      <c r="F161" s="11">
        <v>92.6</v>
      </c>
      <c r="G161" s="11">
        <f t="shared" si="1"/>
        <v>0</v>
      </c>
    </row>
    <row r="162" spans="1:7" x14ac:dyDescent="0.3">
      <c r="A162" s="11"/>
      <c r="B162" s="11"/>
      <c r="C162" s="11"/>
      <c r="D162" s="11"/>
      <c r="E162" s="11"/>
      <c r="F162" s="11">
        <v>92.6</v>
      </c>
      <c r="G162" s="11">
        <f t="shared" si="1"/>
        <v>0</v>
      </c>
    </row>
  </sheetData>
  <conditionalFormatting sqref="D2">
    <cfRule type="duplicateValues" dxfId="16" priority="1"/>
    <cfRule type="duplicateValues" dxfId="15" priority="2"/>
    <cfRule type="duplicateValues" dxfId="14" priority="3"/>
  </conditionalFormatting>
  <conditionalFormatting sqref="D3:D12">
    <cfRule type="duplicateValues" dxfId="13" priority="4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BD373-9EE2-410A-A87C-668283393FB9}">
  <sheetPr codeName="Foglio6"/>
  <dimension ref="A1:Q231"/>
  <sheetViews>
    <sheetView showGridLines="0" topLeftCell="A2" workbookViewId="0">
      <pane xSplit="2" ySplit="1" topLeftCell="C48" activePane="bottomRight" state="frozen"/>
      <selection activeCell="D19" sqref="D19"/>
      <selection pane="topRight" activeCell="D19" sqref="D19"/>
      <selection pane="bottomLeft" activeCell="D19" sqref="D19"/>
      <selection pane="bottomRight" activeCell="C2" sqref="C2"/>
    </sheetView>
  </sheetViews>
  <sheetFormatPr defaultRowHeight="14.4" x14ac:dyDescent="0.3"/>
  <cols>
    <col min="1" max="1" width="9.88671875" bestFit="1" customWidth="1"/>
    <col min="2" max="2" width="35.88671875" bestFit="1" customWidth="1"/>
    <col min="3" max="4" width="24.109375" bestFit="1" customWidth="1"/>
    <col min="5" max="5" width="16" bestFit="1" customWidth="1"/>
    <col min="6" max="6" width="13.44140625" bestFit="1" customWidth="1"/>
    <col min="7" max="7" width="15.5546875" bestFit="1" customWidth="1"/>
    <col min="8" max="8" width="16.33203125" bestFit="1" customWidth="1"/>
    <col min="9" max="9" width="13.109375" bestFit="1" customWidth="1"/>
    <col min="10" max="10" width="13.44140625" bestFit="1" customWidth="1"/>
    <col min="11" max="11" width="14.88671875" bestFit="1" customWidth="1"/>
    <col min="12" max="12" width="15.33203125" bestFit="1" customWidth="1"/>
    <col min="13" max="13" width="14.33203125" bestFit="1" customWidth="1"/>
    <col min="14" max="14" width="16.44140625" bestFit="1" customWidth="1"/>
    <col min="15" max="16" width="13.33203125" bestFit="1" customWidth="1"/>
    <col min="17" max="17" width="12.88671875" bestFit="1" customWidth="1"/>
    <col min="18" max="18" width="14.33203125" bestFit="1" customWidth="1"/>
    <col min="19" max="19" width="10.5546875" bestFit="1" customWidth="1"/>
    <col min="20" max="20" width="9" bestFit="1" customWidth="1"/>
  </cols>
  <sheetData>
    <row r="1" spans="1:17" ht="15" thickBot="1" x14ac:dyDescent="0.35"/>
    <row r="2" spans="1:17" x14ac:dyDescent="0.3">
      <c r="A2" s="41" t="s">
        <v>0</v>
      </c>
      <c r="B2" s="42" t="s">
        <v>7</v>
      </c>
      <c r="C2" s="42" t="s">
        <v>6</v>
      </c>
      <c r="D2" s="43" t="s">
        <v>8</v>
      </c>
      <c r="E2" s="43" t="s">
        <v>9</v>
      </c>
      <c r="F2" s="43" t="s">
        <v>254</v>
      </c>
      <c r="G2" s="43" t="s">
        <v>255</v>
      </c>
      <c r="H2" s="43" t="s">
        <v>256</v>
      </c>
      <c r="I2" s="44" t="s">
        <v>149</v>
      </c>
      <c r="J2" s="1"/>
      <c r="O2" s="45"/>
      <c r="P2" s="45"/>
      <c r="Q2" s="45"/>
    </row>
    <row r="3" spans="1:17" x14ac:dyDescent="0.3">
      <c r="A3" s="46">
        <v>1</v>
      </c>
      <c r="B3" s="47" t="s">
        <v>249</v>
      </c>
      <c r="C3" s="12">
        <v>44218</v>
      </c>
      <c r="D3" s="80">
        <v>2502</v>
      </c>
      <c r="E3" s="59">
        <v>86.95</v>
      </c>
      <c r="F3" s="50">
        <v>217548.9</v>
      </c>
      <c r="G3" s="50">
        <v>90.217799999999997</v>
      </c>
      <c r="H3" s="51">
        <f t="shared" ref="H3:H34" si="0">D3*G3</f>
        <v>225724.9356</v>
      </c>
      <c r="I3" s="33" t="s">
        <v>160</v>
      </c>
      <c r="O3" s="3"/>
      <c r="P3" s="2"/>
      <c r="Q3" s="45"/>
    </row>
    <row r="4" spans="1:17" x14ac:dyDescent="0.3">
      <c r="A4" s="46">
        <f>A3+1</f>
        <v>2</v>
      </c>
      <c r="B4" s="47" t="s">
        <v>249</v>
      </c>
      <c r="C4" s="12">
        <v>44218</v>
      </c>
      <c r="D4" s="58">
        <v>91</v>
      </c>
      <c r="E4" s="59">
        <v>86.95</v>
      </c>
      <c r="F4" s="50">
        <v>7912.45</v>
      </c>
      <c r="G4" s="50">
        <v>90.217799999999997</v>
      </c>
      <c r="H4" s="51">
        <f t="shared" si="0"/>
        <v>8209.8197999999993</v>
      </c>
      <c r="I4" s="33" t="s">
        <v>160</v>
      </c>
      <c r="O4" s="3"/>
      <c r="P4" s="2"/>
      <c r="Q4" s="45"/>
    </row>
    <row r="5" spans="1:17" x14ac:dyDescent="0.3">
      <c r="A5" s="46">
        <f>A4+1</f>
        <v>3</v>
      </c>
      <c r="B5" s="47" t="s">
        <v>250</v>
      </c>
      <c r="C5" s="12">
        <v>44275</v>
      </c>
      <c r="D5" s="80">
        <v>-2353.6</v>
      </c>
      <c r="E5" s="59">
        <v>80.762600000000006</v>
      </c>
      <c r="F5" s="50">
        <v>-190082.89300000001</v>
      </c>
      <c r="G5" s="50">
        <v>90.217799999999997</v>
      </c>
      <c r="H5" s="51">
        <f t="shared" si="0"/>
        <v>-212336.61407999997</v>
      </c>
      <c r="I5" s="33" t="s">
        <v>160</v>
      </c>
      <c r="O5" s="3"/>
      <c r="P5" s="2"/>
      <c r="Q5" s="45"/>
    </row>
    <row r="6" spans="1:17" x14ac:dyDescent="0.3">
      <c r="A6" s="46">
        <f>A5+1</f>
        <v>4</v>
      </c>
      <c r="B6" s="47" t="s">
        <v>251</v>
      </c>
      <c r="C6" s="12">
        <v>44544</v>
      </c>
      <c r="D6" s="80">
        <v>20000</v>
      </c>
      <c r="E6" s="59">
        <v>83.45</v>
      </c>
      <c r="F6" s="50">
        <v>1669000</v>
      </c>
      <c r="G6" s="50">
        <v>90.217799999999997</v>
      </c>
      <c r="H6" s="51">
        <f t="shared" si="0"/>
        <v>1804356</v>
      </c>
      <c r="I6" s="33" t="s">
        <v>160</v>
      </c>
      <c r="O6" s="3"/>
      <c r="P6" s="2"/>
      <c r="Q6" s="45"/>
    </row>
    <row r="7" spans="1:17" x14ac:dyDescent="0.3">
      <c r="A7" s="46">
        <f t="shared" ref="A7:A70" si="1">A6+1</f>
        <v>5</v>
      </c>
      <c r="B7" s="47" t="s">
        <v>257</v>
      </c>
      <c r="C7" s="12">
        <v>44798</v>
      </c>
      <c r="D7" s="48">
        <f>52369.32*0+29591</f>
        <v>29591</v>
      </c>
      <c r="E7" s="48">
        <v>79.55</v>
      </c>
      <c r="F7" s="49">
        <f>4165979.406*0+2353964.05</f>
        <v>2353964.0499999998</v>
      </c>
      <c r="G7" s="50">
        <v>90.217799999999997</v>
      </c>
      <c r="H7" s="51">
        <f t="shared" si="0"/>
        <v>2669634.9197999998</v>
      </c>
      <c r="I7" s="33" t="s">
        <v>152</v>
      </c>
      <c r="O7" s="3"/>
      <c r="P7" s="2"/>
      <c r="Q7" s="45"/>
    </row>
    <row r="8" spans="1:17" x14ac:dyDescent="0.3">
      <c r="A8" s="46">
        <f t="shared" si="1"/>
        <v>6</v>
      </c>
      <c r="B8" s="47" t="s">
        <v>258</v>
      </c>
      <c r="C8" s="12">
        <v>44802</v>
      </c>
      <c r="D8" s="48">
        <v>19079</v>
      </c>
      <c r="E8" s="48">
        <v>79.55</v>
      </c>
      <c r="F8" s="49">
        <v>1517735</v>
      </c>
      <c r="G8" s="50">
        <v>90.217799999999997</v>
      </c>
      <c r="H8" s="51">
        <f t="shared" si="0"/>
        <v>1721265.4061999999</v>
      </c>
      <c r="I8" s="33" t="s">
        <v>152</v>
      </c>
      <c r="O8" s="3"/>
      <c r="P8" s="2"/>
      <c r="Q8" s="45"/>
    </row>
    <row r="9" spans="1:17" x14ac:dyDescent="0.3">
      <c r="A9" s="46">
        <f t="shared" si="1"/>
        <v>7</v>
      </c>
      <c r="B9" s="47" t="s">
        <v>259</v>
      </c>
      <c r="C9" s="12">
        <v>44803</v>
      </c>
      <c r="D9" s="79">
        <v>532</v>
      </c>
      <c r="E9" s="48">
        <v>79.55</v>
      </c>
      <c r="F9" s="49">
        <v>42321</v>
      </c>
      <c r="G9" s="50">
        <v>90.217799999999997</v>
      </c>
      <c r="H9" s="51">
        <f t="shared" si="0"/>
        <v>47995.869599999998</v>
      </c>
      <c r="I9" s="33" t="s">
        <v>152</v>
      </c>
      <c r="O9" s="3"/>
      <c r="P9" s="2"/>
      <c r="Q9" s="45"/>
    </row>
    <row r="10" spans="1:17" x14ac:dyDescent="0.3">
      <c r="A10" s="46">
        <f t="shared" si="1"/>
        <v>8</v>
      </c>
      <c r="B10" s="47" t="s">
        <v>260</v>
      </c>
      <c r="C10" s="12">
        <v>44810</v>
      </c>
      <c r="D10" s="79">
        <v>119406</v>
      </c>
      <c r="E10" s="48">
        <v>78.25</v>
      </c>
      <c r="F10" s="49">
        <v>9343531</v>
      </c>
      <c r="G10" s="50">
        <v>90.217799999999997</v>
      </c>
      <c r="H10" s="51">
        <f t="shared" si="0"/>
        <v>10772546.626799999</v>
      </c>
      <c r="I10" s="33" t="s">
        <v>152</v>
      </c>
      <c r="O10" s="3"/>
      <c r="P10" s="2"/>
      <c r="Q10" s="45"/>
    </row>
    <row r="11" spans="1:17" x14ac:dyDescent="0.3">
      <c r="A11" s="46">
        <f t="shared" si="1"/>
        <v>9</v>
      </c>
      <c r="B11" s="47" t="s">
        <v>261</v>
      </c>
      <c r="C11" s="12">
        <v>44816</v>
      </c>
      <c r="D11" s="48">
        <v>10810</v>
      </c>
      <c r="E11" s="48">
        <v>78.25</v>
      </c>
      <c r="F11" s="49">
        <v>845885</v>
      </c>
      <c r="G11" s="50">
        <v>90.217799999999997</v>
      </c>
      <c r="H11" s="51">
        <f t="shared" si="0"/>
        <v>975254.41799999995</v>
      </c>
      <c r="I11" s="33" t="s">
        <v>152</v>
      </c>
      <c r="O11" s="3"/>
      <c r="P11" s="2"/>
      <c r="Q11" s="45"/>
    </row>
    <row r="12" spans="1:17" x14ac:dyDescent="0.3">
      <c r="A12" s="46">
        <f t="shared" si="1"/>
        <v>10</v>
      </c>
      <c r="B12" s="47" t="s">
        <v>262</v>
      </c>
      <c r="C12" s="12">
        <v>44818</v>
      </c>
      <c r="D12" s="79">
        <v>782</v>
      </c>
      <c r="E12" s="48">
        <v>78.25</v>
      </c>
      <c r="F12" s="49">
        <v>61192</v>
      </c>
      <c r="G12" s="50">
        <v>90.217799999999997</v>
      </c>
      <c r="H12" s="51">
        <f t="shared" si="0"/>
        <v>70550.319600000003</v>
      </c>
      <c r="I12" s="33" t="s">
        <v>152</v>
      </c>
      <c r="O12" s="3"/>
      <c r="P12" s="2"/>
      <c r="Q12" s="45"/>
    </row>
    <row r="13" spans="1:17" x14ac:dyDescent="0.3">
      <c r="A13" s="46">
        <f t="shared" si="1"/>
        <v>11</v>
      </c>
      <c r="B13" s="47" t="s">
        <v>263</v>
      </c>
      <c r="C13" s="12">
        <v>44828</v>
      </c>
      <c r="D13" s="48">
        <v>971.98</v>
      </c>
      <c r="E13" s="48">
        <v>77.849999999999994</v>
      </c>
      <c r="F13" s="49">
        <v>75669</v>
      </c>
      <c r="G13" s="50">
        <v>90.217799999999997</v>
      </c>
      <c r="H13" s="51">
        <f t="shared" si="0"/>
        <v>87689.897243999992</v>
      </c>
      <c r="I13" s="33" t="s">
        <v>152</v>
      </c>
      <c r="O13" s="3"/>
      <c r="P13" s="2"/>
      <c r="Q13" s="45"/>
    </row>
    <row r="14" spans="1:17" x14ac:dyDescent="0.3">
      <c r="A14" s="46">
        <f t="shared" si="1"/>
        <v>12</v>
      </c>
      <c r="B14" s="47" t="s">
        <v>264</v>
      </c>
      <c r="C14" s="12">
        <v>44831</v>
      </c>
      <c r="D14" s="79">
        <v>12125</v>
      </c>
      <c r="E14" s="48">
        <v>77.849999999999994</v>
      </c>
      <c r="F14" s="49">
        <v>943932</v>
      </c>
      <c r="G14" s="50">
        <v>90.217799999999997</v>
      </c>
      <c r="H14" s="51">
        <f t="shared" si="0"/>
        <v>1093890.825</v>
      </c>
      <c r="I14" s="33" t="s">
        <v>152</v>
      </c>
      <c r="O14" s="3"/>
      <c r="P14" s="2"/>
      <c r="Q14" s="45"/>
    </row>
    <row r="15" spans="1:17" x14ac:dyDescent="0.3">
      <c r="A15" s="46">
        <f t="shared" si="1"/>
        <v>13</v>
      </c>
      <c r="B15" s="47" t="s">
        <v>265</v>
      </c>
      <c r="C15" s="12">
        <v>44831</v>
      </c>
      <c r="D15" s="79">
        <v>1055</v>
      </c>
      <c r="E15" s="48">
        <v>77.849999999999994</v>
      </c>
      <c r="F15" s="49">
        <v>82132</v>
      </c>
      <c r="G15" s="50">
        <v>90.217799999999997</v>
      </c>
      <c r="H15" s="51">
        <f t="shared" si="0"/>
        <v>95179.778999999995</v>
      </c>
      <c r="I15" s="33" t="s">
        <v>152</v>
      </c>
      <c r="O15" s="3"/>
      <c r="P15" s="2"/>
      <c r="Q15" s="45"/>
    </row>
    <row r="16" spans="1:17" x14ac:dyDescent="0.3">
      <c r="A16" s="46">
        <f t="shared" si="1"/>
        <v>14</v>
      </c>
      <c r="B16" s="47" t="s">
        <v>266</v>
      </c>
      <c r="C16" s="12">
        <v>44848</v>
      </c>
      <c r="D16" s="48">
        <v>45650</v>
      </c>
      <c r="E16" s="48">
        <v>79.45</v>
      </c>
      <c r="F16" s="49">
        <v>3626867.7650000001</v>
      </c>
      <c r="G16" s="50">
        <v>90.217799999999997</v>
      </c>
      <c r="H16" s="51">
        <f t="shared" si="0"/>
        <v>4118442.57</v>
      </c>
      <c r="I16" s="33" t="s">
        <v>152</v>
      </c>
      <c r="O16" s="3"/>
      <c r="P16" s="2"/>
      <c r="Q16" s="45"/>
    </row>
    <row r="17" spans="1:17" x14ac:dyDescent="0.3">
      <c r="A17" s="46">
        <f t="shared" si="1"/>
        <v>15</v>
      </c>
      <c r="B17" s="47" t="s">
        <v>267</v>
      </c>
      <c r="C17" s="12">
        <v>44854</v>
      </c>
      <c r="D17" s="79">
        <v>1350</v>
      </c>
      <c r="E17" s="48">
        <v>79.45</v>
      </c>
      <c r="F17" s="49">
        <v>107258</v>
      </c>
      <c r="G17" s="50">
        <v>90.217799999999997</v>
      </c>
      <c r="H17" s="51">
        <f t="shared" si="0"/>
        <v>121794.03</v>
      </c>
      <c r="I17" s="33" t="s">
        <v>152</v>
      </c>
      <c r="O17" s="3"/>
      <c r="P17" s="2"/>
      <c r="Q17" s="45"/>
    </row>
    <row r="18" spans="1:17" x14ac:dyDescent="0.3">
      <c r="A18" s="46">
        <f t="shared" si="1"/>
        <v>16</v>
      </c>
      <c r="B18" s="47" t="s">
        <v>268</v>
      </c>
      <c r="C18" s="12">
        <v>44857</v>
      </c>
      <c r="D18" s="79">
        <v>97431</v>
      </c>
      <c r="E18" s="48">
        <v>79.599999999999994</v>
      </c>
      <c r="F18" s="49">
        <v>7755508</v>
      </c>
      <c r="G18" s="50">
        <v>90.217799999999997</v>
      </c>
      <c r="H18" s="51">
        <f t="shared" si="0"/>
        <v>8790010.4717999995</v>
      </c>
      <c r="I18" s="33" t="s">
        <v>152</v>
      </c>
      <c r="O18" s="3"/>
      <c r="P18" s="2"/>
      <c r="Q18" s="45"/>
    </row>
    <row r="19" spans="1:17" x14ac:dyDescent="0.3">
      <c r="A19" s="46">
        <f t="shared" si="1"/>
        <v>17</v>
      </c>
      <c r="B19" s="47" t="s">
        <v>269</v>
      </c>
      <c r="C19" s="12">
        <v>44862</v>
      </c>
      <c r="D19" s="79">
        <v>2470</v>
      </c>
      <c r="E19" s="48">
        <v>79.599999999999994</v>
      </c>
      <c r="F19" s="49">
        <v>196612</v>
      </c>
      <c r="G19" s="50">
        <v>90.217799999999997</v>
      </c>
      <c r="H19" s="51">
        <f t="shared" si="0"/>
        <v>222837.96599999999</v>
      </c>
      <c r="I19" s="33" t="s">
        <v>152</v>
      </c>
      <c r="O19" s="3"/>
      <c r="P19" s="2"/>
      <c r="Q19" s="45"/>
    </row>
    <row r="20" spans="1:17" x14ac:dyDescent="0.3">
      <c r="A20" s="46">
        <f t="shared" si="1"/>
        <v>18</v>
      </c>
      <c r="B20" s="47" t="s">
        <v>270</v>
      </c>
      <c r="C20" s="12">
        <v>44863</v>
      </c>
      <c r="D20" s="79">
        <v>25837</v>
      </c>
      <c r="E20" s="48">
        <v>79.599999999999994</v>
      </c>
      <c r="F20" s="49">
        <v>2056626</v>
      </c>
      <c r="G20" s="50">
        <v>90.217799999999997</v>
      </c>
      <c r="H20" s="51">
        <f t="shared" si="0"/>
        <v>2330957.2985999999</v>
      </c>
      <c r="I20" s="33" t="s">
        <v>152</v>
      </c>
      <c r="O20" s="3"/>
      <c r="P20" s="2"/>
      <c r="Q20" s="45"/>
    </row>
    <row r="21" spans="1:17" x14ac:dyDescent="0.3">
      <c r="A21" s="46">
        <f t="shared" si="1"/>
        <v>19</v>
      </c>
      <c r="B21" s="47" t="s">
        <v>271</v>
      </c>
      <c r="C21" s="12">
        <v>44870</v>
      </c>
      <c r="D21" s="79">
        <v>2223</v>
      </c>
      <c r="E21" s="48">
        <v>80.05</v>
      </c>
      <c r="F21" s="49">
        <v>177951</v>
      </c>
      <c r="G21" s="50">
        <v>90.217799999999997</v>
      </c>
      <c r="H21" s="51">
        <f t="shared" si="0"/>
        <v>200554.16939999998</v>
      </c>
      <c r="I21" s="33" t="s">
        <v>152</v>
      </c>
      <c r="O21" s="3"/>
      <c r="P21" s="2"/>
      <c r="Q21" s="45"/>
    </row>
    <row r="22" spans="1:17" x14ac:dyDescent="0.3">
      <c r="A22" s="46">
        <f t="shared" si="1"/>
        <v>20</v>
      </c>
      <c r="B22" s="47" t="s">
        <v>272</v>
      </c>
      <c r="C22" s="12">
        <v>44874</v>
      </c>
      <c r="D22" s="79">
        <v>16049</v>
      </c>
      <c r="E22" s="48">
        <v>80.05</v>
      </c>
      <c r="F22" s="49">
        <v>1284728</v>
      </c>
      <c r="G22" s="50">
        <v>90.217799999999997</v>
      </c>
      <c r="H22" s="51">
        <f t="shared" si="0"/>
        <v>1447905.4722</v>
      </c>
      <c r="I22" s="33" t="s">
        <v>152</v>
      </c>
      <c r="O22" s="3"/>
      <c r="P22" s="2"/>
      <c r="Q22" s="45"/>
    </row>
    <row r="23" spans="1:17" x14ac:dyDescent="0.3">
      <c r="A23" s="46">
        <f t="shared" si="1"/>
        <v>21</v>
      </c>
      <c r="B23" s="47" t="s">
        <v>273</v>
      </c>
      <c r="C23" s="12">
        <v>44879</v>
      </c>
      <c r="D23" s="79">
        <v>2060</v>
      </c>
      <c r="E23" s="48">
        <v>80.05</v>
      </c>
      <c r="F23" s="49">
        <v>164903</v>
      </c>
      <c r="G23" s="50">
        <v>90.217799999999997</v>
      </c>
      <c r="H23" s="51">
        <f t="shared" si="0"/>
        <v>185848.66800000001</v>
      </c>
      <c r="I23" s="33" t="s">
        <v>152</v>
      </c>
      <c r="O23" s="3"/>
      <c r="P23" s="2"/>
      <c r="Q23" s="45"/>
    </row>
    <row r="24" spans="1:17" x14ac:dyDescent="0.3">
      <c r="A24" s="46">
        <f t="shared" si="1"/>
        <v>22</v>
      </c>
      <c r="B24" s="47" t="s">
        <v>274</v>
      </c>
      <c r="C24" s="12">
        <v>44883</v>
      </c>
      <c r="D24" s="79">
        <v>4110</v>
      </c>
      <c r="E24" s="48">
        <v>83.2</v>
      </c>
      <c r="F24" s="49">
        <v>341952</v>
      </c>
      <c r="G24" s="50">
        <v>90.217799999999997</v>
      </c>
      <c r="H24" s="51">
        <f t="shared" si="0"/>
        <v>370795.158</v>
      </c>
      <c r="I24" s="33" t="s">
        <v>152</v>
      </c>
      <c r="O24" s="3"/>
      <c r="P24" s="2"/>
      <c r="Q24" s="45"/>
    </row>
    <row r="25" spans="1:17" x14ac:dyDescent="0.3">
      <c r="A25" s="46">
        <f t="shared" si="1"/>
        <v>23</v>
      </c>
      <c r="B25" s="47" t="s">
        <v>275</v>
      </c>
      <c r="C25" s="12">
        <v>44889</v>
      </c>
      <c r="D25" s="48">
        <v>9078</v>
      </c>
      <c r="E25" s="48">
        <v>83.2</v>
      </c>
      <c r="F25" s="49">
        <v>755290</v>
      </c>
      <c r="G25" s="50">
        <v>90.217799999999997</v>
      </c>
      <c r="H25" s="51">
        <f t="shared" si="0"/>
        <v>818997.18839999998</v>
      </c>
      <c r="I25" s="33" t="s">
        <v>152</v>
      </c>
      <c r="O25" s="3"/>
      <c r="P25" s="2"/>
      <c r="Q25" s="45"/>
    </row>
    <row r="26" spans="1:17" x14ac:dyDescent="0.3">
      <c r="A26" s="46">
        <f t="shared" si="1"/>
        <v>24</v>
      </c>
      <c r="B26" s="47" t="s">
        <v>276</v>
      </c>
      <c r="C26" s="12">
        <v>44891</v>
      </c>
      <c r="D26" s="79">
        <v>2475</v>
      </c>
      <c r="E26" s="48">
        <v>83.2</v>
      </c>
      <c r="F26" s="49">
        <v>205920</v>
      </c>
      <c r="G26" s="50">
        <v>90.217799999999997</v>
      </c>
      <c r="H26" s="51">
        <f t="shared" si="0"/>
        <v>223289.05499999999</v>
      </c>
      <c r="I26" s="33" t="s">
        <v>152</v>
      </c>
      <c r="O26" s="3"/>
      <c r="P26" s="2"/>
      <c r="Q26" s="45"/>
    </row>
    <row r="27" spans="1:17" x14ac:dyDescent="0.3">
      <c r="A27" s="46">
        <f t="shared" si="1"/>
        <v>25</v>
      </c>
      <c r="B27" s="47" t="s">
        <v>277</v>
      </c>
      <c r="C27" s="12">
        <v>44895</v>
      </c>
      <c r="D27" s="79">
        <v>159011</v>
      </c>
      <c r="E27" s="48">
        <v>83.2</v>
      </c>
      <c r="F27" s="49">
        <v>13229726</v>
      </c>
      <c r="G27" s="50">
        <v>90.217799999999997</v>
      </c>
      <c r="H27" s="51">
        <f t="shared" si="0"/>
        <v>14345622.595799999</v>
      </c>
      <c r="I27" s="33" t="s">
        <v>152</v>
      </c>
      <c r="O27" s="3"/>
      <c r="P27" s="2"/>
      <c r="Q27" s="45"/>
    </row>
    <row r="28" spans="1:17" x14ac:dyDescent="0.3">
      <c r="A28" s="46">
        <f t="shared" si="1"/>
        <v>26</v>
      </c>
      <c r="B28" s="47" t="s">
        <v>278</v>
      </c>
      <c r="C28" s="12">
        <v>44896</v>
      </c>
      <c r="D28" s="79">
        <v>2949</v>
      </c>
      <c r="E28" s="48">
        <v>83.2</v>
      </c>
      <c r="F28" s="49">
        <v>245357</v>
      </c>
      <c r="G28" s="50">
        <v>90.217799999999997</v>
      </c>
      <c r="H28" s="51">
        <f t="shared" si="0"/>
        <v>266052.29219999997</v>
      </c>
      <c r="I28" s="33" t="s">
        <v>152</v>
      </c>
      <c r="O28" s="3"/>
      <c r="P28" s="2"/>
      <c r="Q28" s="45"/>
    </row>
    <row r="29" spans="1:17" x14ac:dyDescent="0.3">
      <c r="A29" s="46">
        <f t="shared" si="1"/>
        <v>27</v>
      </c>
      <c r="B29" s="47" t="s">
        <v>279</v>
      </c>
      <c r="C29" s="12">
        <v>44901</v>
      </c>
      <c r="D29" s="79">
        <v>2907</v>
      </c>
      <c r="E29" s="48">
        <v>83.1</v>
      </c>
      <c r="F29" s="49">
        <v>241573</v>
      </c>
      <c r="G29" s="50">
        <v>90.217799999999997</v>
      </c>
      <c r="H29" s="51">
        <f t="shared" si="0"/>
        <v>262263.1446</v>
      </c>
      <c r="I29" s="33" t="s">
        <v>152</v>
      </c>
      <c r="O29" s="3"/>
      <c r="P29" s="2"/>
      <c r="Q29" s="45"/>
    </row>
    <row r="30" spans="1:17" x14ac:dyDescent="0.3">
      <c r="A30" s="46">
        <f t="shared" si="1"/>
        <v>28</v>
      </c>
      <c r="B30" s="47" t="s">
        <v>280</v>
      </c>
      <c r="C30" s="12">
        <v>44903</v>
      </c>
      <c r="D30" s="79">
        <v>23913</v>
      </c>
      <c r="E30" s="48">
        <v>83.1</v>
      </c>
      <c r="F30" s="49">
        <v>1987170</v>
      </c>
      <c r="G30" s="50">
        <v>90.217799999999997</v>
      </c>
      <c r="H30" s="51">
        <f t="shared" si="0"/>
        <v>2157378.2514</v>
      </c>
      <c r="I30" s="33" t="s">
        <v>152</v>
      </c>
      <c r="O30" s="3"/>
      <c r="P30" s="2"/>
      <c r="Q30" s="45"/>
    </row>
    <row r="31" spans="1:17" x14ac:dyDescent="0.3">
      <c r="A31" s="46">
        <f t="shared" si="1"/>
        <v>29</v>
      </c>
      <c r="B31" s="47" t="s">
        <v>281</v>
      </c>
      <c r="C31" s="12">
        <v>44908</v>
      </c>
      <c r="D31" s="79">
        <v>1470</v>
      </c>
      <c r="E31" s="48">
        <v>83.1</v>
      </c>
      <c r="F31" s="49">
        <v>122157</v>
      </c>
      <c r="G31" s="50">
        <v>90.217799999999997</v>
      </c>
      <c r="H31" s="51">
        <f t="shared" si="0"/>
        <v>132620.166</v>
      </c>
      <c r="I31" s="33" t="s">
        <v>152</v>
      </c>
      <c r="O31" s="3"/>
      <c r="P31" s="2"/>
      <c r="Q31" s="45"/>
    </row>
    <row r="32" spans="1:17" x14ac:dyDescent="0.3">
      <c r="A32" s="46">
        <f t="shared" si="1"/>
        <v>30</v>
      </c>
      <c r="B32" s="47" t="s">
        <v>282</v>
      </c>
      <c r="C32" s="12">
        <v>44914</v>
      </c>
      <c r="D32" s="79">
        <v>1096</v>
      </c>
      <c r="E32" s="48">
        <v>86.55</v>
      </c>
      <c r="F32" s="49">
        <v>94858</v>
      </c>
      <c r="G32" s="50">
        <v>90.217799999999997</v>
      </c>
      <c r="H32" s="51">
        <f t="shared" si="0"/>
        <v>98878.708799999993</v>
      </c>
      <c r="I32" s="33" t="s">
        <v>152</v>
      </c>
      <c r="O32" s="3"/>
      <c r="P32" s="2"/>
      <c r="Q32" s="45"/>
    </row>
    <row r="33" spans="1:17" x14ac:dyDescent="0.3">
      <c r="A33" s="46">
        <f t="shared" si="1"/>
        <v>31</v>
      </c>
      <c r="B33" s="47" t="s">
        <v>283</v>
      </c>
      <c r="C33" s="12">
        <v>44915</v>
      </c>
      <c r="D33" s="79">
        <v>21671</v>
      </c>
      <c r="E33" s="48">
        <v>86.55</v>
      </c>
      <c r="F33" s="49">
        <v>1875628</v>
      </c>
      <c r="G33" s="50">
        <v>90.217799999999997</v>
      </c>
      <c r="H33" s="51">
        <f t="shared" si="0"/>
        <v>1955109.9438</v>
      </c>
      <c r="I33" s="33" t="s">
        <v>152</v>
      </c>
      <c r="O33" s="3"/>
      <c r="P33" s="2"/>
      <c r="Q33" s="45"/>
    </row>
    <row r="34" spans="1:17" x14ac:dyDescent="0.3">
      <c r="A34" s="46">
        <f t="shared" si="1"/>
        <v>32</v>
      </c>
      <c r="B34" s="47" t="s">
        <v>284</v>
      </c>
      <c r="C34" s="12">
        <v>44915</v>
      </c>
      <c r="D34" s="79">
        <v>1958.29</v>
      </c>
      <c r="E34" s="48">
        <v>86.55</v>
      </c>
      <c r="F34" s="49">
        <v>169490</v>
      </c>
      <c r="G34" s="50">
        <v>90.217799999999997</v>
      </c>
      <c r="H34" s="51">
        <f t="shared" si="0"/>
        <v>176672.61556199999</v>
      </c>
      <c r="I34" s="33" t="s">
        <v>152</v>
      </c>
      <c r="O34" s="3"/>
      <c r="P34" s="2"/>
      <c r="Q34" s="45"/>
    </row>
    <row r="35" spans="1:17" x14ac:dyDescent="0.3">
      <c r="A35" s="46">
        <f t="shared" si="1"/>
        <v>33</v>
      </c>
      <c r="B35" s="47" t="s">
        <v>285</v>
      </c>
      <c r="C35" s="12">
        <v>44917</v>
      </c>
      <c r="D35" s="79">
        <v>20058</v>
      </c>
      <c r="E35" s="48">
        <v>86.55</v>
      </c>
      <c r="F35" s="49">
        <v>1736020</v>
      </c>
      <c r="G35" s="50">
        <v>90.217799999999997</v>
      </c>
      <c r="H35" s="51">
        <f t="shared" ref="H35:H66" si="2">D35*G35</f>
        <v>1809588.6324</v>
      </c>
      <c r="I35" s="33" t="s">
        <v>152</v>
      </c>
      <c r="O35" s="3"/>
      <c r="P35" s="2"/>
      <c r="Q35" s="45"/>
    </row>
    <row r="36" spans="1:17" x14ac:dyDescent="0.3">
      <c r="A36" s="46">
        <f t="shared" si="1"/>
        <v>34</v>
      </c>
      <c r="B36" s="47" t="s">
        <v>286</v>
      </c>
      <c r="C36" s="12">
        <v>44917</v>
      </c>
      <c r="D36" s="79">
        <v>147000</v>
      </c>
      <c r="E36" s="48">
        <v>86.55</v>
      </c>
      <c r="F36" s="49">
        <v>12722866</v>
      </c>
      <c r="G36" s="50">
        <v>90.217799999999997</v>
      </c>
      <c r="H36" s="51">
        <f t="shared" si="2"/>
        <v>13262016.6</v>
      </c>
      <c r="I36" s="33" t="s">
        <v>152</v>
      </c>
      <c r="O36" s="3"/>
      <c r="P36" s="2"/>
      <c r="Q36" s="45"/>
    </row>
    <row r="37" spans="1:17" x14ac:dyDescent="0.3">
      <c r="A37" s="46">
        <f t="shared" si="1"/>
        <v>35</v>
      </c>
      <c r="B37" s="47" t="s">
        <v>287</v>
      </c>
      <c r="C37" s="12">
        <v>44929</v>
      </c>
      <c r="D37" s="79">
        <v>845</v>
      </c>
      <c r="E37" s="48">
        <v>86.55</v>
      </c>
      <c r="F37" s="49">
        <v>73135</v>
      </c>
      <c r="G37" s="50">
        <v>90.217799999999997</v>
      </c>
      <c r="H37" s="51">
        <f t="shared" si="2"/>
        <v>76234.040999999997</v>
      </c>
      <c r="I37" s="33" t="s">
        <v>152</v>
      </c>
      <c r="O37" s="3"/>
      <c r="P37" s="2"/>
      <c r="Q37" s="45"/>
    </row>
    <row r="38" spans="1:17" x14ac:dyDescent="0.3">
      <c r="A38" s="46">
        <f t="shared" si="1"/>
        <v>36</v>
      </c>
      <c r="B38" s="47" t="s">
        <v>288</v>
      </c>
      <c r="C38" s="12">
        <v>44935</v>
      </c>
      <c r="D38" s="79">
        <v>15861</v>
      </c>
      <c r="E38" s="48">
        <v>86.3</v>
      </c>
      <c r="F38" s="49">
        <v>1368804</v>
      </c>
      <c r="G38" s="50">
        <v>90.217799999999997</v>
      </c>
      <c r="H38" s="51">
        <f t="shared" si="2"/>
        <v>1430944.5257999999</v>
      </c>
      <c r="I38" s="33" t="s">
        <v>152</v>
      </c>
      <c r="O38" s="3"/>
      <c r="P38" s="2"/>
      <c r="Q38" s="45"/>
    </row>
    <row r="39" spans="1:17" x14ac:dyDescent="0.3">
      <c r="A39" s="46">
        <f t="shared" si="1"/>
        <v>37</v>
      </c>
      <c r="B39" s="47" t="s">
        <v>289</v>
      </c>
      <c r="C39" s="12">
        <v>44939</v>
      </c>
      <c r="D39" s="79">
        <v>2298</v>
      </c>
      <c r="E39" s="48">
        <v>86.3</v>
      </c>
      <c r="F39" s="49">
        <v>198317</v>
      </c>
      <c r="G39" s="50">
        <v>90.217799999999997</v>
      </c>
      <c r="H39" s="51">
        <f t="shared" si="2"/>
        <v>207320.50440000001</v>
      </c>
      <c r="I39" s="33" t="s">
        <v>152</v>
      </c>
      <c r="O39" s="3"/>
      <c r="P39" s="2"/>
      <c r="Q39" s="45"/>
    </row>
    <row r="40" spans="1:17" x14ac:dyDescent="0.3">
      <c r="A40" s="46">
        <f t="shared" si="1"/>
        <v>38</v>
      </c>
      <c r="B40" s="47" t="s">
        <v>290</v>
      </c>
      <c r="C40" s="12">
        <v>44945</v>
      </c>
      <c r="D40" s="79">
        <v>110429</v>
      </c>
      <c r="E40" s="48">
        <v>86.3</v>
      </c>
      <c r="F40" s="49">
        <v>9530029</v>
      </c>
      <c r="G40" s="50">
        <v>90.217799999999997</v>
      </c>
      <c r="H40" s="51">
        <f t="shared" si="2"/>
        <v>9962661.4362000003</v>
      </c>
      <c r="I40" s="33" t="s">
        <v>152</v>
      </c>
      <c r="O40" s="3"/>
      <c r="P40" s="2"/>
      <c r="Q40" s="45"/>
    </row>
    <row r="41" spans="1:17" x14ac:dyDescent="0.3">
      <c r="A41" s="46">
        <f t="shared" si="1"/>
        <v>39</v>
      </c>
      <c r="B41" s="47" t="s">
        <v>291</v>
      </c>
      <c r="C41" s="12">
        <v>44946</v>
      </c>
      <c r="D41" s="79">
        <v>313</v>
      </c>
      <c r="E41" s="48">
        <v>86.35</v>
      </c>
      <c r="F41" s="49">
        <v>27028</v>
      </c>
      <c r="G41" s="50">
        <v>90.217799999999997</v>
      </c>
      <c r="H41" s="51">
        <f t="shared" si="2"/>
        <v>28238.171399999999</v>
      </c>
      <c r="I41" s="33" t="s">
        <v>152</v>
      </c>
      <c r="O41" s="3"/>
      <c r="P41" s="2"/>
      <c r="Q41" s="45"/>
    </row>
    <row r="42" spans="1:17" x14ac:dyDescent="0.3">
      <c r="A42" s="46">
        <f t="shared" si="1"/>
        <v>40</v>
      </c>
      <c r="B42" s="47" t="s">
        <v>292</v>
      </c>
      <c r="C42" s="12">
        <v>44954</v>
      </c>
      <c r="D42" s="79">
        <v>2394</v>
      </c>
      <c r="E42" s="48">
        <v>86.35</v>
      </c>
      <c r="F42" s="49">
        <v>206721</v>
      </c>
      <c r="G42" s="50">
        <v>90.217799999999997</v>
      </c>
      <c r="H42" s="51">
        <f t="shared" si="2"/>
        <v>215981.41319999998</v>
      </c>
      <c r="I42" s="33" t="s">
        <v>152</v>
      </c>
      <c r="O42" s="3"/>
      <c r="P42" s="2"/>
      <c r="Q42" s="45"/>
    </row>
    <row r="43" spans="1:17" x14ac:dyDescent="0.3">
      <c r="A43" s="46">
        <f t="shared" si="1"/>
        <v>41</v>
      </c>
      <c r="B43" s="47" t="s">
        <v>293</v>
      </c>
      <c r="C43" s="12">
        <v>44956</v>
      </c>
      <c r="D43" s="79">
        <v>115697</v>
      </c>
      <c r="E43" s="48">
        <v>86.35</v>
      </c>
      <c r="F43" s="49">
        <v>9990451</v>
      </c>
      <c r="G43" s="50">
        <v>90.217799999999997</v>
      </c>
      <c r="H43" s="51">
        <f t="shared" si="2"/>
        <v>10437928.806599999</v>
      </c>
      <c r="I43" s="33" t="s">
        <v>152</v>
      </c>
      <c r="O43" s="3"/>
      <c r="P43" s="2"/>
      <c r="Q43" s="45"/>
    </row>
    <row r="44" spans="1:17" x14ac:dyDescent="0.3">
      <c r="A44" s="46">
        <f t="shared" si="1"/>
        <v>42</v>
      </c>
      <c r="B44" s="47" t="s">
        <v>294</v>
      </c>
      <c r="C44" s="12">
        <v>44957</v>
      </c>
      <c r="D44" s="79">
        <v>33015</v>
      </c>
      <c r="E44" s="48">
        <v>86.35</v>
      </c>
      <c r="F44" s="49">
        <v>2850849</v>
      </c>
      <c r="G44" s="50">
        <v>90.217799999999997</v>
      </c>
      <c r="H44" s="51">
        <f t="shared" si="2"/>
        <v>2978540.6669999999</v>
      </c>
      <c r="I44" s="33" t="s">
        <v>152</v>
      </c>
      <c r="O44" s="3"/>
      <c r="P44" s="2"/>
      <c r="Q44" s="45"/>
    </row>
    <row r="45" spans="1:17" x14ac:dyDescent="0.3">
      <c r="A45" s="46">
        <f t="shared" si="1"/>
        <v>43</v>
      </c>
      <c r="B45" s="47" t="s">
        <v>295</v>
      </c>
      <c r="C45" s="12">
        <v>44968</v>
      </c>
      <c r="D45" s="79">
        <v>8360</v>
      </c>
      <c r="E45" s="48">
        <v>88.65</v>
      </c>
      <c r="F45" s="49">
        <v>741116</v>
      </c>
      <c r="G45" s="50">
        <v>90.217799999999997</v>
      </c>
      <c r="H45" s="51">
        <f t="shared" si="2"/>
        <v>754220.80799999996</v>
      </c>
      <c r="I45" s="33" t="s">
        <v>152</v>
      </c>
      <c r="O45" s="3"/>
      <c r="P45" s="2"/>
      <c r="Q45" s="45"/>
    </row>
    <row r="46" spans="1:17" x14ac:dyDescent="0.3">
      <c r="A46" s="46">
        <f t="shared" si="1"/>
        <v>44</v>
      </c>
      <c r="B46" s="47" t="s">
        <v>296</v>
      </c>
      <c r="C46" s="12">
        <v>44970</v>
      </c>
      <c r="D46" s="79">
        <v>47315</v>
      </c>
      <c r="E46" s="48">
        <v>88.65</v>
      </c>
      <c r="F46" s="49">
        <v>4194485</v>
      </c>
      <c r="G46" s="50">
        <v>90.217799999999997</v>
      </c>
      <c r="H46" s="51">
        <f t="shared" si="2"/>
        <v>4268655.2069999995</v>
      </c>
      <c r="I46" s="33" t="s">
        <v>152</v>
      </c>
      <c r="N46" s="52"/>
      <c r="O46" s="3"/>
      <c r="P46" s="2"/>
      <c r="Q46" s="45"/>
    </row>
    <row r="47" spans="1:17" x14ac:dyDescent="0.3">
      <c r="A47" s="46">
        <f t="shared" si="1"/>
        <v>45</v>
      </c>
      <c r="B47" s="47" t="s">
        <v>297</v>
      </c>
      <c r="C47" s="12">
        <v>44972</v>
      </c>
      <c r="D47" s="79">
        <v>122938</v>
      </c>
      <c r="E47" s="48">
        <v>88.65</v>
      </c>
      <c r="F47" s="49">
        <v>10898527</v>
      </c>
      <c r="G47" s="50">
        <v>90.217799999999997</v>
      </c>
      <c r="H47" s="51">
        <f t="shared" si="2"/>
        <v>11091195.896399999</v>
      </c>
      <c r="I47" s="33" t="s">
        <v>152</v>
      </c>
      <c r="O47" s="3"/>
      <c r="P47" s="2"/>
      <c r="Q47" s="45"/>
    </row>
    <row r="48" spans="1:17" x14ac:dyDescent="0.3">
      <c r="A48" s="46">
        <f t="shared" si="1"/>
        <v>46</v>
      </c>
      <c r="B48" s="47" t="s">
        <v>298</v>
      </c>
      <c r="C48" s="12">
        <v>44973</v>
      </c>
      <c r="D48" s="79">
        <v>924</v>
      </c>
      <c r="E48" s="48">
        <v>88.65</v>
      </c>
      <c r="F48" s="49">
        <v>81912</v>
      </c>
      <c r="G48" s="50">
        <v>90.217799999999997</v>
      </c>
      <c r="H48" s="51">
        <f t="shared" si="2"/>
        <v>83361.247199999998</v>
      </c>
      <c r="I48" s="33" t="s">
        <v>152</v>
      </c>
      <c r="O48" s="3"/>
      <c r="P48" s="2"/>
      <c r="Q48" s="45"/>
    </row>
    <row r="49" spans="1:17" x14ac:dyDescent="0.3">
      <c r="A49" s="46">
        <f t="shared" si="1"/>
        <v>47</v>
      </c>
      <c r="B49" s="47" t="s">
        <v>299</v>
      </c>
      <c r="C49" s="12">
        <v>44975</v>
      </c>
      <c r="D49" s="48">
        <v>1221.03</v>
      </c>
      <c r="E49" s="48">
        <v>87.1</v>
      </c>
      <c r="F49" s="49">
        <v>106352</v>
      </c>
      <c r="G49" s="50">
        <v>90.217799999999997</v>
      </c>
      <c r="H49" s="51">
        <f t="shared" si="2"/>
        <v>110158.640334</v>
      </c>
      <c r="I49" s="33" t="s">
        <v>152</v>
      </c>
      <c r="O49" s="3"/>
      <c r="P49" s="2"/>
      <c r="Q49" s="45"/>
    </row>
    <row r="50" spans="1:17" x14ac:dyDescent="0.3">
      <c r="A50" s="46">
        <f t="shared" si="1"/>
        <v>48</v>
      </c>
      <c r="B50" s="47" t="s">
        <v>300</v>
      </c>
      <c r="C50" s="12">
        <v>44978</v>
      </c>
      <c r="D50" s="79">
        <v>26368</v>
      </c>
      <c r="E50" s="48">
        <v>87.1</v>
      </c>
      <c r="F50" s="49">
        <v>2296656</v>
      </c>
      <c r="G50" s="50">
        <v>90.217799999999997</v>
      </c>
      <c r="H50" s="51">
        <f t="shared" si="2"/>
        <v>2378862.9504</v>
      </c>
      <c r="I50" s="33" t="s">
        <v>152</v>
      </c>
      <c r="O50" s="3"/>
      <c r="P50" s="2"/>
      <c r="Q50" s="45"/>
    </row>
    <row r="51" spans="1:17" x14ac:dyDescent="0.3">
      <c r="A51" s="46">
        <f t="shared" si="1"/>
        <v>49</v>
      </c>
      <c r="B51" s="47" t="s">
        <v>301</v>
      </c>
      <c r="C51" s="12">
        <v>44981</v>
      </c>
      <c r="D51" s="79">
        <v>370</v>
      </c>
      <c r="E51" s="48">
        <v>87.1</v>
      </c>
      <c r="F51" s="49">
        <v>32227</v>
      </c>
      <c r="G51" s="50">
        <v>90.217799999999997</v>
      </c>
      <c r="H51" s="51">
        <f t="shared" si="2"/>
        <v>33380.585999999996</v>
      </c>
      <c r="I51" s="33" t="s">
        <v>152</v>
      </c>
      <c r="O51" s="3"/>
      <c r="P51" s="2"/>
      <c r="Q51" s="45"/>
    </row>
    <row r="52" spans="1:17" x14ac:dyDescent="0.3">
      <c r="A52" s="46">
        <f t="shared" si="1"/>
        <v>50</v>
      </c>
      <c r="B52" s="47" t="s">
        <v>302</v>
      </c>
      <c r="C52" s="12">
        <v>44982</v>
      </c>
      <c r="D52" s="79">
        <v>137010</v>
      </c>
      <c r="E52" s="48">
        <v>87.1</v>
      </c>
      <c r="F52" s="49">
        <v>11933580</v>
      </c>
      <c r="G52" s="50">
        <v>90.217799999999997</v>
      </c>
      <c r="H52" s="51">
        <f t="shared" si="2"/>
        <v>12360740.777999999</v>
      </c>
      <c r="I52" s="33" t="s">
        <v>152</v>
      </c>
      <c r="O52" s="3"/>
      <c r="P52" s="2"/>
      <c r="Q52" s="45"/>
    </row>
    <row r="53" spans="1:17" x14ac:dyDescent="0.3">
      <c r="A53" s="46">
        <f t="shared" si="1"/>
        <v>51</v>
      </c>
      <c r="B53" s="47" t="s">
        <v>303</v>
      </c>
      <c r="C53" s="12">
        <v>44985</v>
      </c>
      <c r="D53" s="79">
        <v>25295</v>
      </c>
      <c r="E53" s="48">
        <v>87.1</v>
      </c>
      <c r="F53" s="49">
        <v>2203193</v>
      </c>
      <c r="G53" s="50">
        <v>90.217799999999997</v>
      </c>
      <c r="H53" s="51">
        <f t="shared" si="2"/>
        <v>2282059.2509999997</v>
      </c>
      <c r="I53" s="33" t="s">
        <v>152</v>
      </c>
      <c r="O53" s="3"/>
      <c r="P53" s="2"/>
      <c r="Q53" s="45"/>
    </row>
    <row r="54" spans="1:17" x14ac:dyDescent="0.3">
      <c r="A54" s="46">
        <f t="shared" si="1"/>
        <v>52</v>
      </c>
      <c r="B54" s="47" t="s">
        <v>304</v>
      </c>
      <c r="C54" s="12">
        <v>44996</v>
      </c>
      <c r="D54" s="79">
        <v>1363</v>
      </c>
      <c r="E54" s="48">
        <v>86.4</v>
      </c>
      <c r="F54" s="49">
        <v>117763</v>
      </c>
      <c r="G54" s="50">
        <v>90.217799999999997</v>
      </c>
      <c r="H54" s="51">
        <f t="shared" si="2"/>
        <v>122966.86139999999</v>
      </c>
      <c r="I54" s="33" t="s">
        <v>152</v>
      </c>
      <c r="O54" s="3"/>
      <c r="P54" s="2"/>
      <c r="Q54" s="45"/>
    </row>
    <row r="55" spans="1:17" x14ac:dyDescent="0.3">
      <c r="A55" s="46">
        <f t="shared" si="1"/>
        <v>53</v>
      </c>
      <c r="B55" s="47" t="s">
        <v>305</v>
      </c>
      <c r="C55" s="12">
        <v>44998</v>
      </c>
      <c r="D55" s="79">
        <v>26143</v>
      </c>
      <c r="E55" s="48">
        <v>86.4</v>
      </c>
      <c r="F55" s="49">
        <v>2258756</v>
      </c>
      <c r="G55" s="50">
        <v>90.217799999999997</v>
      </c>
      <c r="H55" s="51">
        <f t="shared" si="2"/>
        <v>2358563.9454000001</v>
      </c>
      <c r="I55" s="33" t="s">
        <v>152</v>
      </c>
      <c r="O55" s="3"/>
      <c r="P55" s="2"/>
      <c r="Q55" s="45"/>
    </row>
    <row r="56" spans="1:17" x14ac:dyDescent="0.3">
      <c r="A56" s="46">
        <f t="shared" si="1"/>
        <v>54</v>
      </c>
      <c r="B56" s="47" t="s">
        <v>306</v>
      </c>
      <c r="C56" s="12">
        <v>45000</v>
      </c>
      <c r="D56" s="79">
        <v>952</v>
      </c>
      <c r="E56" s="48">
        <v>86.4</v>
      </c>
      <c r="F56" s="49">
        <v>82253</v>
      </c>
      <c r="G56" s="50">
        <v>90.217799999999997</v>
      </c>
      <c r="H56" s="51">
        <f t="shared" si="2"/>
        <v>85887.345600000001</v>
      </c>
      <c r="I56" s="33" t="s">
        <v>152</v>
      </c>
      <c r="O56" s="3"/>
      <c r="P56" s="2"/>
      <c r="Q56" s="45"/>
    </row>
    <row r="57" spans="1:17" x14ac:dyDescent="0.3">
      <c r="A57" s="46">
        <f t="shared" si="1"/>
        <v>55</v>
      </c>
      <c r="B57" s="47" t="s">
        <v>307</v>
      </c>
      <c r="C57" s="12">
        <v>45001</v>
      </c>
      <c r="D57" s="79">
        <v>4312</v>
      </c>
      <c r="E57" s="48">
        <v>86.4</v>
      </c>
      <c r="F57" s="49">
        <v>372557</v>
      </c>
      <c r="G57" s="50">
        <v>90.217799999999997</v>
      </c>
      <c r="H57" s="51">
        <f t="shared" si="2"/>
        <v>389019.15359999996</v>
      </c>
      <c r="I57" s="33" t="s">
        <v>152</v>
      </c>
      <c r="O57" s="3"/>
      <c r="P57" s="2"/>
      <c r="Q57" s="45"/>
    </row>
    <row r="58" spans="1:17" x14ac:dyDescent="0.3">
      <c r="A58" s="46">
        <f t="shared" si="1"/>
        <v>56</v>
      </c>
      <c r="B58" s="47" t="s">
        <v>308</v>
      </c>
      <c r="C58" s="12">
        <v>45002</v>
      </c>
      <c r="D58" s="79">
        <v>125241</v>
      </c>
      <c r="E58" s="48">
        <v>86.2</v>
      </c>
      <c r="F58" s="49">
        <v>10795785</v>
      </c>
      <c r="G58" s="50">
        <v>90.217799999999997</v>
      </c>
      <c r="H58" s="51">
        <f t="shared" si="2"/>
        <v>11298967.489799999</v>
      </c>
      <c r="I58" s="33" t="s">
        <v>152</v>
      </c>
      <c r="O58" s="3"/>
      <c r="P58" s="2"/>
      <c r="Q58" s="45"/>
    </row>
    <row r="59" spans="1:17" x14ac:dyDescent="0.3">
      <c r="A59" s="46">
        <f t="shared" si="1"/>
        <v>57</v>
      </c>
      <c r="B59" s="47" t="s">
        <v>309</v>
      </c>
      <c r="C59" s="12">
        <v>45005</v>
      </c>
      <c r="D59" s="79">
        <v>21780</v>
      </c>
      <c r="E59" s="48">
        <v>86.2</v>
      </c>
      <c r="F59" s="49">
        <v>1877436</v>
      </c>
      <c r="G59" s="50">
        <v>90.217799999999997</v>
      </c>
      <c r="H59" s="51">
        <f t="shared" si="2"/>
        <v>1964943.6839999999</v>
      </c>
      <c r="I59" s="33" t="s">
        <v>152</v>
      </c>
      <c r="O59" s="3"/>
      <c r="P59" s="2"/>
      <c r="Q59" s="45"/>
    </row>
    <row r="60" spans="1:17" x14ac:dyDescent="0.3">
      <c r="A60" s="46">
        <f t="shared" si="1"/>
        <v>58</v>
      </c>
      <c r="B60" s="47" t="s">
        <v>310</v>
      </c>
      <c r="C60" s="12">
        <v>45007</v>
      </c>
      <c r="D60" s="79">
        <v>7614</v>
      </c>
      <c r="E60" s="48">
        <v>86.2</v>
      </c>
      <c r="F60" s="49">
        <v>656326</v>
      </c>
      <c r="G60" s="50">
        <v>90.217799999999997</v>
      </c>
      <c r="H60" s="51">
        <f t="shared" si="2"/>
        <v>686918.32919999992</v>
      </c>
      <c r="I60" s="33" t="s">
        <v>152</v>
      </c>
      <c r="O60" s="3"/>
      <c r="P60" s="2"/>
      <c r="Q60" s="45"/>
    </row>
    <row r="61" spans="1:17" x14ac:dyDescent="0.3">
      <c r="A61" s="46">
        <f t="shared" si="1"/>
        <v>59</v>
      </c>
      <c r="B61" s="47" t="s">
        <v>311</v>
      </c>
      <c r="C61" s="12">
        <v>45008</v>
      </c>
      <c r="D61" s="79">
        <v>16376</v>
      </c>
      <c r="E61" s="48">
        <v>86.2</v>
      </c>
      <c r="F61" s="49">
        <v>1411612</v>
      </c>
      <c r="G61" s="50">
        <v>90.217799999999997</v>
      </c>
      <c r="H61" s="51">
        <f t="shared" si="2"/>
        <v>1477406.6927999998</v>
      </c>
      <c r="I61" s="33" t="s">
        <v>152</v>
      </c>
      <c r="O61" s="3"/>
      <c r="P61" s="2"/>
      <c r="Q61" s="45"/>
    </row>
    <row r="62" spans="1:17" x14ac:dyDescent="0.3">
      <c r="A62" s="46">
        <f t="shared" si="1"/>
        <v>60</v>
      </c>
      <c r="B62" s="47" t="s">
        <v>312</v>
      </c>
      <c r="C62" s="12">
        <v>45012</v>
      </c>
      <c r="D62" s="79">
        <v>127404</v>
      </c>
      <c r="E62" s="48">
        <v>86.2</v>
      </c>
      <c r="F62" s="49">
        <v>10982225</v>
      </c>
      <c r="G62" s="50">
        <v>90.217799999999997</v>
      </c>
      <c r="H62" s="51">
        <f t="shared" si="2"/>
        <v>11494108.5912</v>
      </c>
      <c r="I62" s="33" t="s">
        <v>152</v>
      </c>
      <c r="O62" s="3"/>
      <c r="P62" s="2"/>
      <c r="Q62" s="45"/>
    </row>
    <row r="63" spans="1:17" x14ac:dyDescent="0.3">
      <c r="A63" s="46">
        <f t="shared" si="1"/>
        <v>61</v>
      </c>
      <c r="B63" s="47" t="s">
        <v>252</v>
      </c>
      <c r="C63" s="12">
        <v>45012</v>
      </c>
      <c r="D63" s="80">
        <v>165000</v>
      </c>
      <c r="E63" s="48">
        <v>86.2</v>
      </c>
      <c r="F63" s="48">
        <v>14223000</v>
      </c>
      <c r="G63" s="50">
        <v>90.217799999999997</v>
      </c>
      <c r="H63" s="51">
        <f t="shared" si="2"/>
        <v>14885937</v>
      </c>
      <c r="I63" s="33" t="s">
        <v>160</v>
      </c>
      <c r="O63" s="3"/>
      <c r="P63" s="2"/>
      <c r="Q63" s="45"/>
    </row>
    <row r="64" spans="1:17" x14ac:dyDescent="0.3">
      <c r="A64" s="46">
        <f t="shared" si="1"/>
        <v>62</v>
      </c>
      <c r="B64" s="53" t="s">
        <v>355</v>
      </c>
      <c r="C64" s="54">
        <v>45014</v>
      </c>
      <c r="D64" s="79">
        <v>148114</v>
      </c>
      <c r="E64" s="48">
        <v>86.2</v>
      </c>
      <c r="F64" s="49">
        <v>12767429</v>
      </c>
      <c r="G64" s="50">
        <v>90.217799999999997</v>
      </c>
      <c r="H64" s="51">
        <f t="shared" si="2"/>
        <v>13362519.2292</v>
      </c>
      <c r="I64" s="33" t="s">
        <v>152</v>
      </c>
      <c r="O64" s="3"/>
      <c r="P64" s="2"/>
      <c r="Q64" s="45"/>
    </row>
    <row r="65" spans="1:17" x14ac:dyDescent="0.3">
      <c r="A65" s="46">
        <f t="shared" si="1"/>
        <v>63</v>
      </c>
      <c r="B65" s="53" t="s">
        <v>356</v>
      </c>
      <c r="C65" s="54">
        <v>45015</v>
      </c>
      <c r="D65" s="79">
        <v>25215</v>
      </c>
      <c r="E65" s="48">
        <v>86.2</v>
      </c>
      <c r="F65" s="49">
        <v>2173534</v>
      </c>
      <c r="G65" s="50">
        <v>90.217799999999997</v>
      </c>
      <c r="H65" s="51">
        <f t="shared" si="2"/>
        <v>2274841.827</v>
      </c>
      <c r="I65" s="33" t="s">
        <v>152</v>
      </c>
      <c r="O65" s="3"/>
      <c r="P65" s="2"/>
      <c r="Q65" s="45"/>
    </row>
    <row r="66" spans="1:17" x14ac:dyDescent="0.3">
      <c r="A66" s="46">
        <f t="shared" si="1"/>
        <v>64</v>
      </c>
      <c r="B66" s="47" t="s">
        <v>313</v>
      </c>
      <c r="C66" s="12">
        <v>45016</v>
      </c>
      <c r="D66" s="79">
        <v>1815.64</v>
      </c>
      <c r="E66" s="48">
        <v>86.2</v>
      </c>
      <c r="F66" s="49">
        <v>156508</v>
      </c>
      <c r="G66" s="50">
        <v>90.217799999999997</v>
      </c>
      <c r="H66" s="51">
        <f t="shared" si="2"/>
        <v>163803.04639199999</v>
      </c>
      <c r="I66" s="33" t="s">
        <v>152</v>
      </c>
      <c r="O66" s="3"/>
      <c r="P66" s="2"/>
      <c r="Q66" s="45"/>
    </row>
    <row r="67" spans="1:17" x14ac:dyDescent="0.3">
      <c r="A67" s="46">
        <f t="shared" si="1"/>
        <v>65</v>
      </c>
      <c r="B67" s="53" t="s">
        <v>314</v>
      </c>
      <c r="C67" s="54">
        <v>45022</v>
      </c>
      <c r="D67" s="79">
        <v>3560</v>
      </c>
      <c r="E67" s="48">
        <v>86.2</v>
      </c>
      <c r="F67" s="49">
        <v>306872</v>
      </c>
      <c r="G67" s="50">
        <v>90.217799999999997</v>
      </c>
      <c r="H67" s="51">
        <f t="shared" ref="H67:H98" si="3">D67*G67</f>
        <v>321175.36800000002</v>
      </c>
      <c r="I67" s="33" t="s">
        <v>152</v>
      </c>
      <c r="O67" s="3"/>
      <c r="P67" s="2"/>
      <c r="Q67" s="45"/>
    </row>
    <row r="68" spans="1:17" x14ac:dyDescent="0.3">
      <c r="A68" s="46">
        <f t="shared" si="1"/>
        <v>66</v>
      </c>
      <c r="B68" s="53" t="s">
        <v>315</v>
      </c>
      <c r="C68" s="54">
        <v>45028</v>
      </c>
      <c r="D68" s="79">
        <v>29480</v>
      </c>
      <c r="E68" s="48">
        <v>87.75</v>
      </c>
      <c r="F68" s="49">
        <v>2586873</v>
      </c>
      <c r="G68" s="50">
        <v>90.217799999999997</v>
      </c>
      <c r="H68" s="51">
        <f t="shared" si="3"/>
        <v>2659620.7439999999</v>
      </c>
      <c r="I68" s="33" t="s">
        <v>152</v>
      </c>
      <c r="O68" s="3"/>
      <c r="P68" s="2"/>
      <c r="Q68" s="45"/>
    </row>
    <row r="69" spans="1:17" x14ac:dyDescent="0.3">
      <c r="A69" s="46">
        <f t="shared" si="1"/>
        <v>67</v>
      </c>
      <c r="B69" s="53" t="s">
        <v>316</v>
      </c>
      <c r="C69" s="54">
        <v>45033</v>
      </c>
      <c r="D69" s="79">
        <v>123594</v>
      </c>
      <c r="E69" s="48">
        <v>87.75</v>
      </c>
      <c r="F69" s="49">
        <v>10845392</v>
      </c>
      <c r="G69" s="50">
        <v>90.217799999999997</v>
      </c>
      <c r="H69" s="51">
        <f t="shared" si="3"/>
        <v>11150378.7732</v>
      </c>
      <c r="I69" s="33" t="s">
        <v>152</v>
      </c>
      <c r="N69" s="52"/>
      <c r="O69" s="3"/>
      <c r="P69" s="2"/>
      <c r="Q69" s="45"/>
    </row>
    <row r="70" spans="1:17" x14ac:dyDescent="0.3">
      <c r="A70" s="46">
        <f t="shared" si="1"/>
        <v>68</v>
      </c>
      <c r="B70" s="53" t="s">
        <v>317</v>
      </c>
      <c r="C70" s="54">
        <v>45034</v>
      </c>
      <c r="D70" s="79">
        <v>33372</v>
      </c>
      <c r="E70" s="48">
        <v>87.75</v>
      </c>
      <c r="F70" s="49">
        <v>2928399</v>
      </c>
      <c r="G70" s="50">
        <v>90.217799999999997</v>
      </c>
      <c r="H70" s="51">
        <f t="shared" si="3"/>
        <v>3010748.4216</v>
      </c>
      <c r="I70" s="33" t="s">
        <v>152</v>
      </c>
      <c r="O70" s="3"/>
      <c r="P70" s="2"/>
      <c r="Q70" s="45"/>
    </row>
    <row r="71" spans="1:17" x14ac:dyDescent="0.3">
      <c r="A71" s="46">
        <f t="shared" ref="A71:A134" si="4">A70+1</f>
        <v>69</v>
      </c>
      <c r="B71" s="53" t="s">
        <v>318</v>
      </c>
      <c r="C71" s="54">
        <v>45036</v>
      </c>
      <c r="D71" s="79">
        <v>1850</v>
      </c>
      <c r="E71" s="48">
        <v>87.75</v>
      </c>
      <c r="F71" s="49">
        <v>162338</v>
      </c>
      <c r="G71" s="50">
        <v>90.217799999999997</v>
      </c>
      <c r="H71" s="51">
        <f t="shared" si="3"/>
        <v>166902.93</v>
      </c>
      <c r="I71" s="33" t="s">
        <v>152</v>
      </c>
      <c r="O71" s="3"/>
      <c r="P71" s="2"/>
      <c r="Q71" s="45"/>
    </row>
    <row r="72" spans="1:17" x14ac:dyDescent="0.3">
      <c r="A72" s="46">
        <f t="shared" si="4"/>
        <v>70</v>
      </c>
      <c r="B72" s="53" t="s">
        <v>319</v>
      </c>
      <c r="C72" s="54">
        <v>45038</v>
      </c>
      <c r="D72" s="79">
        <v>25929</v>
      </c>
      <c r="E72" s="48">
        <v>88.55</v>
      </c>
      <c r="F72" s="49">
        <v>2296001</v>
      </c>
      <c r="G72" s="50">
        <v>90.217799999999997</v>
      </c>
      <c r="H72" s="51">
        <f t="shared" si="3"/>
        <v>2339257.3361999998</v>
      </c>
      <c r="I72" s="33" t="s">
        <v>152</v>
      </c>
      <c r="O72" s="3"/>
      <c r="P72" s="2"/>
      <c r="Q72" s="45"/>
    </row>
    <row r="73" spans="1:17" x14ac:dyDescent="0.3">
      <c r="A73" s="46">
        <f t="shared" si="4"/>
        <v>71</v>
      </c>
      <c r="B73" s="53" t="s">
        <v>320</v>
      </c>
      <c r="C73" s="54">
        <v>45043</v>
      </c>
      <c r="D73" s="79">
        <v>2330</v>
      </c>
      <c r="E73" s="48">
        <v>88.55</v>
      </c>
      <c r="F73" s="49">
        <v>206322</v>
      </c>
      <c r="G73" s="50">
        <v>90.217799999999997</v>
      </c>
      <c r="H73" s="51">
        <f t="shared" si="3"/>
        <v>210207.47399999999</v>
      </c>
      <c r="I73" s="33" t="s">
        <v>152</v>
      </c>
      <c r="O73" s="3"/>
      <c r="P73" s="2"/>
      <c r="Q73" s="45"/>
    </row>
    <row r="74" spans="1:17" x14ac:dyDescent="0.3">
      <c r="A74" s="46">
        <f t="shared" si="4"/>
        <v>72</v>
      </c>
      <c r="B74" s="53" t="s">
        <v>321</v>
      </c>
      <c r="C74" s="54">
        <v>45044</v>
      </c>
      <c r="D74" s="79">
        <v>17056</v>
      </c>
      <c r="E74" s="48">
        <v>88.55</v>
      </c>
      <c r="F74" s="49">
        <v>1510309</v>
      </c>
      <c r="G74" s="50">
        <v>90.217799999999997</v>
      </c>
      <c r="H74" s="51">
        <f t="shared" si="3"/>
        <v>1538754.7967999999</v>
      </c>
      <c r="I74" s="33" t="s">
        <v>152</v>
      </c>
      <c r="O74" s="3"/>
      <c r="P74" s="2"/>
      <c r="Q74" s="45"/>
    </row>
    <row r="75" spans="1:17" x14ac:dyDescent="0.3">
      <c r="A75" s="46">
        <f t="shared" si="4"/>
        <v>73</v>
      </c>
      <c r="B75" s="53" t="s">
        <v>322</v>
      </c>
      <c r="C75" s="54">
        <v>45045</v>
      </c>
      <c r="D75" s="79">
        <v>2282</v>
      </c>
      <c r="E75" s="48">
        <v>88.55</v>
      </c>
      <c r="F75" s="49">
        <v>202071</v>
      </c>
      <c r="G75" s="50">
        <v>90.217799999999997</v>
      </c>
      <c r="H75" s="51">
        <f t="shared" si="3"/>
        <v>205877.0196</v>
      </c>
      <c r="I75" s="33" t="s">
        <v>152</v>
      </c>
      <c r="O75" s="3"/>
      <c r="P75" s="2"/>
      <c r="Q75" s="45"/>
    </row>
    <row r="76" spans="1:17" x14ac:dyDescent="0.3">
      <c r="A76" s="46">
        <f t="shared" si="4"/>
        <v>74</v>
      </c>
      <c r="B76" s="53" t="s">
        <v>323</v>
      </c>
      <c r="C76" s="54">
        <v>45046</v>
      </c>
      <c r="D76" s="79">
        <v>147510</v>
      </c>
      <c r="E76" s="48">
        <v>88.55</v>
      </c>
      <c r="F76" s="49">
        <v>13062036</v>
      </c>
      <c r="G76" s="50">
        <v>90.217799999999997</v>
      </c>
      <c r="H76" s="51">
        <f t="shared" si="3"/>
        <v>13308027.677999999</v>
      </c>
      <c r="I76" s="33" t="s">
        <v>152</v>
      </c>
      <c r="O76" s="3"/>
      <c r="P76" s="2"/>
      <c r="Q76" s="45"/>
    </row>
    <row r="77" spans="1:17" x14ac:dyDescent="0.3">
      <c r="A77" s="46">
        <f t="shared" si="4"/>
        <v>75</v>
      </c>
      <c r="B77" s="53" t="s">
        <v>324</v>
      </c>
      <c r="C77" s="54">
        <v>45050</v>
      </c>
      <c r="D77" s="79">
        <v>38316</v>
      </c>
      <c r="E77" s="48">
        <v>89</v>
      </c>
      <c r="F77" s="49">
        <v>3410124</v>
      </c>
      <c r="G77" s="50">
        <v>90.217799999999997</v>
      </c>
      <c r="H77" s="51">
        <f t="shared" si="3"/>
        <v>3456785.2248</v>
      </c>
      <c r="I77" s="33" t="s">
        <v>152</v>
      </c>
      <c r="O77" s="3"/>
      <c r="P77" s="2"/>
      <c r="Q77" s="45"/>
    </row>
    <row r="78" spans="1:17" x14ac:dyDescent="0.3">
      <c r="A78" s="46">
        <f t="shared" si="4"/>
        <v>76</v>
      </c>
      <c r="B78" s="53" t="s">
        <v>325</v>
      </c>
      <c r="C78" s="54">
        <v>45055</v>
      </c>
      <c r="D78" s="79">
        <v>1912</v>
      </c>
      <c r="E78" s="48">
        <v>89</v>
      </c>
      <c r="F78" s="49">
        <v>170168</v>
      </c>
      <c r="G78" s="50">
        <v>90.217799999999997</v>
      </c>
      <c r="H78" s="51">
        <f t="shared" si="3"/>
        <v>172496.43359999999</v>
      </c>
      <c r="I78" s="33" t="s">
        <v>152</v>
      </c>
      <c r="O78" s="3"/>
      <c r="P78" s="2"/>
      <c r="Q78" s="45"/>
    </row>
    <row r="79" spans="1:17" x14ac:dyDescent="0.3">
      <c r="A79" s="46">
        <f t="shared" si="4"/>
        <v>77</v>
      </c>
      <c r="B79" s="53" t="s">
        <v>326</v>
      </c>
      <c r="C79" s="54">
        <v>45058</v>
      </c>
      <c r="D79" s="79">
        <v>26293</v>
      </c>
      <c r="E79" s="48">
        <v>89</v>
      </c>
      <c r="F79" s="49">
        <v>2340077</v>
      </c>
      <c r="G79" s="50">
        <v>90.217799999999997</v>
      </c>
      <c r="H79" s="51">
        <f t="shared" si="3"/>
        <v>2372096.6154</v>
      </c>
      <c r="I79" s="33" t="s">
        <v>152</v>
      </c>
      <c r="O79" s="3"/>
      <c r="P79" s="2"/>
      <c r="Q79" s="45"/>
    </row>
    <row r="80" spans="1:17" x14ac:dyDescent="0.3">
      <c r="A80" s="46">
        <f t="shared" si="4"/>
        <v>78</v>
      </c>
      <c r="B80" s="53" t="s">
        <v>327</v>
      </c>
      <c r="C80" s="54">
        <v>45065</v>
      </c>
      <c r="D80" s="79">
        <v>27306</v>
      </c>
      <c r="E80" s="48">
        <v>87.8</v>
      </c>
      <c r="F80" s="49">
        <v>2397465</v>
      </c>
      <c r="G80" s="50">
        <v>90.217799999999997</v>
      </c>
      <c r="H80" s="51">
        <f t="shared" si="3"/>
        <v>2463487.2467999998</v>
      </c>
      <c r="I80" s="33" t="s">
        <v>152</v>
      </c>
      <c r="O80" s="3"/>
      <c r="P80" s="2"/>
      <c r="Q80" s="45"/>
    </row>
    <row r="81" spans="1:17" x14ac:dyDescent="0.3">
      <c r="A81" s="46">
        <f t="shared" si="4"/>
        <v>79</v>
      </c>
      <c r="B81" s="53" t="s">
        <v>328</v>
      </c>
      <c r="C81" s="54">
        <v>45065</v>
      </c>
      <c r="D81" s="79">
        <v>100611</v>
      </c>
      <c r="E81" s="48">
        <v>87.8</v>
      </c>
      <c r="F81" s="49">
        <v>8833635</v>
      </c>
      <c r="G81" s="50">
        <v>90.217799999999997</v>
      </c>
      <c r="H81" s="51">
        <f t="shared" si="3"/>
        <v>9076903.0757999998</v>
      </c>
      <c r="I81" s="33" t="s">
        <v>152</v>
      </c>
      <c r="N81" s="52"/>
      <c r="O81" s="3"/>
      <c r="P81" s="2"/>
      <c r="Q81" s="45"/>
    </row>
    <row r="82" spans="1:17" x14ac:dyDescent="0.3">
      <c r="A82" s="46">
        <f t="shared" si="4"/>
        <v>80</v>
      </c>
      <c r="B82" s="53" t="s">
        <v>329</v>
      </c>
      <c r="C82" s="54">
        <v>45070</v>
      </c>
      <c r="D82" s="79">
        <v>37707</v>
      </c>
      <c r="E82" s="48">
        <v>87.8</v>
      </c>
      <c r="F82" s="49">
        <v>3310673</v>
      </c>
      <c r="G82" s="50">
        <v>90.217799999999997</v>
      </c>
      <c r="H82" s="51">
        <f t="shared" si="3"/>
        <v>3401842.5845999997</v>
      </c>
      <c r="I82" s="33" t="s">
        <v>152</v>
      </c>
      <c r="O82" s="3"/>
      <c r="P82" s="2"/>
      <c r="Q82" s="45"/>
    </row>
    <row r="83" spans="1:17" x14ac:dyDescent="0.3">
      <c r="A83" s="46">
        <f t="shared" si="4"/>
        <v>81</v>
      </c>
      <c r="B83" s="53" t="s">
        <v>330</v>
      </c>
      <c r="C83" s="54">
        <v>45076</v>
      </c>
      <c r="D83" s="79">
        <v>3591</v>
      </c>
      <c r="E83" s="48">
        <v>87.8</v>
      </c>
      <c r="F83" s="49">
        <v>315290</v>
      </c>
      <c r="G83" s="50">
        <v>90.217799999999997</v>
      </c>
      <c r="H83" s="51">
        <f t="shared" si="3"/>
        <v>323972.11979999999</v>
      </c>
      <c r="I83" s="33" t="s">
        <v>152</v>
      </c>
      <c r="O83" s="3"/>
      <c r="P83" s="2"/>
      <c r="Q83" s="45"/>
    </row>
    <row r="84" spans="1:17" x14ac:dyDescent="0.3">
      <c r="A84" s="46">
        <f t="shared" si="4"/>
        <v>82</v>
      </c>
      <c r="B84" s="53" t="s">
        <v>331</v>
      </c>
      <c r="C84" s="54">
        <v>45079</v>
      </c>
      <c r="D84" s="79">
        <v>47387</v>
      </c>
      <c r="E84" s="48">
        <v>87.8</v>
      </c>
      <c r="F84" s="49">
        <v>4160574</v>
      </c>
      <c r="G84" s="50">
        <v>90.217799999999997</v>
      </c>
      <c r="H84" s="51">
        <f t="shared" si="3"/>
        <v>4275150.8886000002</v>
      </c>
      <c r="I84" s="33" t="s">
        <v>152</v>
      </c>
      <c r="O84" s="3"/>
      <c r="P84" s="2"/>
      <c r="Q84" s="45"/>
    </row>
    <row r="85" spans="1:17" x14ac:dyDescent="0.3">
      <c r="A85" s="46">
        <f t="shared" si="4"/>
        <v>83</v>
      </c>
      <c r="B85" s="53" t="s">
        <v>242</v>
      </c>
      <c r="C85" s="54">
        <v>45083</v>
      </c>
      <c r="D85" s="79">
        <v>3635.36</v>
      </c>
      <c r="E85" s="48">
        <v>87.5</v>
      </c>
      <c r="F85" s="49">
        <v>318094</v>
      </c>
      <c r="G85" s="50">
        <v>90.217799999999997</v>
      </c>
      <c r="H85" s="51">
        <f t="shared" si="3"/>
        <v>327974.181408</v>
      </c>
      <c r="I85" s="33" t="s">
        <v>152</v>
      </c>
      <c r="O85" s="3"/>
      <c r="P85" s="2"/>
      <c r="Q85" s="45"/>
    </row>
    <row r="86" spans="1:17" x14ac:dyDescent="0.3">
      <c r="A86" s="46">
        <f t="shared" si="4"/>
        <v>84</v>
      </c>
      <c r="B86" s="53" t="s">
        <v>332</v>
      </c>
      <c r="C86" s="54">
        <v>45084</v>
      </c>
      <c r="D86" s="79">
        <v>36325</v>
      </c>
      <c r="E86" s="48">
        <v>86.7</v>
      </c>
      <c r="F86" s="49">
        <v>3149384</v>
      </c>
      <c r="G86" s="50">
        <v>90.217799999999997</v>
      </c>
      <c r="H86" s="51">
        <f t="shared" si="3"/>
        <v>3277161.585</v>
      </c>
      <c r="I86" s="33" t="s">
        <v>152</v>
      </c>
      <c r="O86" s="3"/>
      <c r="P86" s="2"/>
      <c r="Q86" s="45"/>
    </row>
    <row r="87" spans="1:17" x14ac:dyDescent="0.3">
      <c r="A87" s="46">
        <f t="shared" si="4"/>
        <v>85</v>
      </c>
      <c r="B87" s="53" t="s">
        <v>333</v>
      </c>
      <c r="C87" s="54">
        <v>45087</v>
      </c>
      <c r="D87" s="79">
        <v>141363</v>
      </c>
      <c r="E87" s="48">
        <v>86.7</v>
      </c>
      <c r="F87" s="49">
        <v>12256157</v>
      </c>
      <c r="G87" s="50">
        <v>90.217799999999997</v>
      </c>
      <c r="H87" s="51">
        <f t="shared" si="3"/>
        <v>12753458.861399999</v>
      </c>
      <c r="I87" s="33" t="s">
        <v>152</v>
      </c>
      <c r="O87" s="3"/>
      <c r="P87" s="2"/>
      <c r="Q87" s="45"/>
    </row>
    <row r="88" spans="1:17" x14ac:dyDescent="0.3">
      <c r="A88" s="46">
        <f t="shared" si="4"/>
        <v>86</v>
      </c>
      <c r="B88" s="53" t="s">
        <v>334</v>
      </c>
      <c r="C88" s="54">
        <v>45087</v>
      </c>
      <c r="D88" s="79">
        <v>772</v>
      </c>
      <c r="E88" s="48">
        <v>86.7</v>
      </c>
      <c r="F88" s="49">
        <v>66933</v>
      </c>
      <c r="G88" s="50">
        <v>90.217799999999997</v>
      </c>
      <c r="H88" s="51">
        <f t="shared" si="3"/>
        <v>69648.141600000003</v>
      </c>
      <c r="I88" s="33" t="s">
        <v>152</v>
      </c>
      <c r="O88" s="3"/>
      <c r="P88" s="2"/>
      <c r="Q88" s="45"/>
    </row>
    <row r="89" spans="1:17" x14ac:dyDescent="0.3">
      <c r="A89" s="46">
        <f t="shared" si="4"/>
        <v>87</v>
      </c>
      <c r="B89" s="53" t="s">
        <v>335</v>
      </c>
      <c r="C89" s="54">
        <v>45091</v>
      </c>
      <c r="D89" s="79">
        <v>73267</v>
      </c>
      <c r="E89" s="48">
        <v>86.7</v>
      </c>
      <c r="F89" s="49">
        <v>6352253</v>
      </c>
      <c r="G89" s="50">
        <v>90.217799999999997</v>
      </c>
      <c r="H89" s="51">
        <f t="shared" si="3"/>
        <v>6609987.5526000001</v>
      </c>
      <c r="I89" s="33" t="s">
        <v>152</v>
      </c>
      <c r="O89" s="3"/>
      <c r="P89" s="2"/>
      <c r="Q89" s="45"/>
    </row>
    <row r="90" spans="1:17" x14ac:dyDescent="0.3">
      <c r="A90" s="46">
        <f t="shared" si="4"/>
        <v>88</v>
      </c>
      <c r="B90" s="53" t="s">
        <v>336</v>
      </c>
      <c r="C90" s="54">
        <v>45093</v>
      </c>
      <c r="D90" s="79">
        <v>1913</v>
      </c>
      <c r="E90" s="48">
        <v>86.7</v>
      </c>
      <c r="F90" s="49">
        <v>165857</v>
      </c>
      <c r="G90" s="50">
        <v>90.217799999999997</v>
      </c>
      <c r="H90" s="51">
        <f t="shared" si="3"/>
        <v>172586.6514</v>
      </c>
      <c r="I90" s="33" t="s">
        <v>152</v>
      </c>
      <c r="O90" s="3"/>
      <c r="P90" s="2"/>
      <c r="Q90" s="45"/>
    </row>
    <row r="91" spans="1:17" x14ac:dyDescent="0.3">
      <c r="A91" s="46">
        <f t="shared" si="4"/>
        <v>89</v>
      </c>
      <c r="B91" s="53" t="s">
        <v>337</v>
      </c>
      <c r="C91" s="54">
        <v>45096</v>
      </c>
      <c r="D91" s="79">
        <v>33173</v>
      </c>
      <c r="E91" s="48">
        <v>87.3</v>
      </c>
      <c r="F91" s="49">
        <v>2896003</v>
      </c>
      <c r="G91" s="50">
        <v>90.217799999999997</v>
      </c>
      <c r="H91" s="51">
        <f t="shared" si="3"/>
        <v>2992795.0793999997</v>
      </c>
      <c r="I91" s="33" t="s">
        <v>152</v>
      </c>
      <c r="O91" s="3"/>
      <c r="P91" s="2"/>
      <c r="Q91" s="45"/>
    </row>
    <row r="92" spans="1:17" x14ac:dyDescent="0.3">
      <c r="A92" s="46">
        <f t="shared" si="4"/>
        <v>90</v>
      </c>
      <c r="B92" s="53" t="s">
        <v>338</v>
      </c>
      <c r="C92" s="54">
        <v>45100</v>
      </c>
      <c r="D92" s="79">
        <v>26976</v>
      </c>
      <c r="E92" s="48">
        <v>87.3</v>
      </c>
      <c r="F92" s="49">
        <v>2355006</v>
      </c>
      <c r="G92" s="50">
        <v>90.217799999999997</v>
      </c>
      <c r="H92" s="51">
        <f t="shared" si="3"/>
        <v>2433715.3728</v>
      </c>
      <c r="I92" s="33" t="s">
        <v>152</v>
      </c>
      <c r="O92" s="3"/>
      <c r="P92" s="2"/>
      <c r="Q92" s="45"/>
    </row>
    <row r="93" spans="1:17" x14ac:dyDescent="0.3">
      <c r="A93" s="46">
        <f t="shared" si="4"/>
        <v>91</v>
      </c>
      <c r="B93" s="53" t="s">
        <v>339</v>
      </c>
      <c r="C93" s="54">
        <v>45104</v>
      </c>
      <c r="D93" s="79">
        <v>680</v>
      </c>
      <c r="E93" s="48">
        <v>87.3</v>
      </c>
      <c r="F93" s="49">
        <v>59364</v>
      </c>
      <c r="G93" s="50">
        <v>90.217799999999997</v>
      </c>
      <c r="H93" s="51">
        <f t="shared" si="3"/>
        <v>61348.103999999999</v>
      </c>
      <c r="I93" s="33" t="s">
        <v>152</v>
      </c>
      <c r="O93" s="3"/>
      <c r="P93" s="2"/>
      <c r="Q93" s="45"/>
    </row>
    <row r="94" spans="1:17" x14ac:dyDescent="0.3">
      <c r="A94" s="46">
        <f t="shared" si="4"/>
        <v>92</v>
      </c>
      <c r="B94" s="53" t="s">
        <v>340</v>
      </c>
      <c r="C94" s="54">
        <v>45106</v>
      </c>
      <c r="D94" s="79">
        <v>153663</v>
      </c>
      <c r="E94" s="48">
        <v>87.3</v>
      </c>
      <c r="F94" s="49">
        <v>13414786</v>
      </c>
      <c r="G94" s="50">
        <v>90.217799999999997</v>
      </c>
      <c r="H94" s="51">
        <f t="shared" si="3"/>
        <v>13863137.8014</v>
      </c>
      <c r="I94" s="33" t="s">
        <v>152</v>
      </c>
      <c r="O94" s="3"/>
      <c r="P94" s="2"/>
      <c r="Q94" s="45"/>
    </row>
    <row r="95" spans="1:17" x14ac:dyDescent="0.3">
      <c r="A95" s="46">
        <f t="shared" si="4"/>
        <v>93</v>
      </c>
      <c r="B95" s="53" t="s">
        <v>341</v>
      </c>
      <c r="C95" s="54">
        <v>45107</v>
      </c>
      <c r="D95" s="79">
        <v>37866</v>
      </c>
      <c r="E95" s="48">
        <v>87.3</v>
      </c>
      <c r="F95" s="49">
        <v>3305701</v>
      </c>
      <c r="G95" s="50">
        <v>90.217799999999997</v>
      </c>
      <c r="H95" s="51">
        <f t="shared" si="3"/>
        <v>3416187.2147999997</v>
      </c>
      <c r="I95" s="33" t="s">
        <v>152</v>
      </c>
      <c r="O95" s="3"/>
      <c r="P95" s="2"/>
      <c r="Q95" s="45"/>
    </row>
    <row r="96" spans="1:17" x14ac:dyDescent="0.3">
      <c r="A96" s="46">
        <f t="shared" si="4"/>
        <v>94</v>
      </c>
      <c r="B96" s="53" t="s">
        <v>342</v>
      </c>
      <c r="C96" s="54">
        <v>45114</v>
      </c>
      <c r="D96" s="79">
        <v>2887</v>
      </c>
      <c r="E96" s="48">
        <v>87.75</v>
      </c>
      <c r="F96" s="49">
        <v>253334</v>
      </c>
      <c r="G96" s="50">
        <v>90.217799999999997</v>
      </c>
      <c r="H96" s="51">
        <f t="shared" si="3"/>
        <v>260458.7886</v>
      </c>
      <c r="I96" s="33" t="s">
        <v>152</v>
      </c>
      <c r="O96" s="3"/>
      <c r="P96" s="2"/>
      <c r="Q96" s="45"/>
    </row>
    <row r="97" spans="1:17" x14ac:dyDescent="0.3">
      <c r="A97" s="46">
        <f t="shared" si="4"/>
        <v>95</v>
      </c>
      <c r="B97" s="53" t="s">
        <v>343</v>
      </c>
      <c r="C97" s="54">
        <v>45114</v>
      </c>
      <c r="D97" s="79">
        <v>22546</v>
      </c>
      <c r="E97" s="48">
        <v>87.75</v>
      </c>
      <c r="F97" s="49">
        <v>1978421</v>
      </c>
      <c r="G97" s="50">
        <v>90.217799999999997</v>
      </c>
      <c r="H97" s="51">
        <f t="shared" si="3"/>
        <v>2034050.5188</v>
      </c>
      <c r="I97" s="33" t="s">
        <v>152</v>
      </c>
      <c r="O97" s="3"/>
      <c r="P97" s="2"/>
      <c r="Q97" s="45"/>
    </row>
    <row r="98" spans="1:17" x14ac:dyDescent="0.3">
      <c r="A98" s="46">
        <f t="shared" si="4"/>
        <v>96</v>
      </c>
      <c r="B98" s="53" t="s">
        <v>344</v>
      </c>
      <c r="C98" s="54">
        <v>45117</v>
      </c>
      <c r="D98" s="79">
        <v>10125</v>
      </c>
      <c r="E98" s="48">
        <v>87.75</v>
      </c>
      <c r="F98" s="49">
        <v>888473</v>
      </c>
      <c r="G98" s="50">
        <v>90.217799999999997</v>
      </c>
      <c r="H98" s="51">
        <f t="shared" si="3"/>
        <v>913455.22499999998</v>
      </c>
      <c r="I98" s="33" t="s">
        <v>152</v>
      </c>
      <c r="O98" s="3"/>
      <c r="P98" s="2"/>
      <c r="Q98" s="45"/>
    </row>
    <row r="99" spans="1:17" x14ac:dyDescent="0.3">
      <c r="A99" s="46">
        <f t="shared" si="4"/>
        <v>97</v>
      </c>
      <c r="B99" s="53" t="s">
        <v>243</v>
      </c>
      <c r="C99" s="54">
        <v>45120</v>
      </c>
      <c r="D99" s="79">
        <v>2279.19</v>
      </c>
      <c r="E99" s="48">
        <v>87.75</v>
      </c>
      <c r="F99" s="49">
        <v>199998</v>
      </c>
      <c r="G99" s="50">
        <v>90.217799999999997</v>
      </c>
      <c r="H99" s="51">
        <f t="shared" ref="H99:H130" si="5">D99*G99</f>
        <v>205623.50758199999</v>
      </c>
      <c r="I99" s="33" t="s">
        <v>152</v>
      </c>
      <c r="O99" s="3"/>
      <c r="P99" s="2"/>
      <c r="Q99" s="45"/>
    </row>
    <row r="100" spans="1:17" x14ac:dyDescent="0.3">
      <c r="A100" s="46">
        <f t="shared" si="4"/>
        <v>98</v>
      </c>
      <c r="B100" s="53" t="s">
        <v>345</v>
      </c>
      <c r="C100" s="54">
        <v>45121</v>
      </c>
      <c r="D100" s="79">
        <v>16400</v>
      </c>
      <c r="E100" s="48">
        <v>87.75</v>
      </c>
      <c r="F100" s="49">
        <v>1439102</v>
      </c>
      <c r="G100" s="50">
        <v>90.217799999999997</v>
      </c>
      <c r="H100" s="51">
        <f t="shared" si="5"/>
        <v>1479571.92</v>
      </c>
      <c r="I100" s="33" t="s">
        <v>152</v>
      </c>
      <c r="O100" s="3"/>
      <c r="P100" s="2"/>
      <c r="Q100" s="45"/>
    </row>
    <row r="101" spans="1:17" x14ac:dyDescent="0.3">
      <c r="A101" s="46">
        <f t="shared" si="4"/>
        <v>99</v>
      </c>
      <c r="B101" s="53" t="s">
        <v>346</v>
      </c>
      <c r="C101" s="54">
        <v>45122</v>
      </c>
      <c r="D101" s="79">
        <v>101302</v>
      </c>
      <c r="E101" s="48">
        <v>87.75</v>
      </c>
      <c r="F101" s="49">
        <v>8889227</v>
      </c>
      <c r="G101" s="50">
        <v>90.217799999999997</v>
      </c>
      <c r="H101" s="51">
        <f t="shared" si="5"/>
        <v>9139243.5756000001</v>
      </c>
      <c r="I101" s="33" t="s">
        <v>152</v>
      </c>
      <c r="O101" s="3"/>
      <c r="P101" s="2"/>
      <c r="Q101" s="45"/>
    </row>
    <row r="102" spans="1:17" x14ac:dyDescent="0.3">
      <c r="A102" s="46">
        <f t="shared" si="4"/>
        <v>100</v>
      </c>
      <c r="B102" s="53" t="s">
        <v>347</v>
      </c>
      <c r="C102" s="54">
        <v>45124</v>
      </c>
      <c r="D102" s="48">
        <v>15466.6</v>
      </c>
      <c r="E102" s="48">
        <v>87.75</v>
      </c>
      <c r="F102" s="49">
        <v>1357206</v>
      </c>
      <c r="G102" s="50">
        <v>90.217799999999997</v>
      </c>
      <c r="H102" s="51">
        <f t="shared" si="5"/>
        <v>1395362.6254799999</v>
      </c>
      <c r="I102" s="33" t="s">
        <v>152</v>
      </c>
      <c r="O102" s="3"/>
      <c r="P102" s="2"/>
      <c r="Q102" s="45"/>
    </row>
    <row r="103" spans="1:17" x14ac:dyDescent="0.3">
      <c r="A103" s="46">
        <f t="shared" si="4"/>
        <v>101</v>
      </c>
      <c r="B103" s="53" t="s">
        <v>348</v>
      </c>
      <c r="C103" s="54">
        <v>45128</v>
      </c>
      <c r="D103" s="79">
        <v>12820</v>
      </c>
      <c r="E103" s="48">
        <v>90.55</v>
      </c>
      <c r="F103" s="49">
        <v>1160855</v>
      </c>
      <c r="G103" s="50">
        <v>90.217799999999997</v>
      </c>
      <c r="H103" s="51">
        <f t="shared" si="5"/>
        <v>1156592.196</v>
      </c>
      <c r="I103" s="33" t="s">
        <v>152</v>
      </c>
      <c r="O103" s="3"/>
      <c r="P103" s="2"/>
      <c r="Q103" s="45"/>
    </row>
    <row r="104" spans="1:17" x14ac:dyDescent="0.3">
      <c r="A104" s="46">
        <f t="shared" si="4"/>
        <v>102</v>
      </c>
      <c r="B104" s="53" t="s">
        <v>349</v>
      </c>
      <c r="C104" s="54">
        <v>45131</v>
      </c>
      <c r="D104" s="48">
        <v>6689</v>
      </c>
      <c r="E104" s="48">
        <v>90.95</v>
      </c>
      <c r="F104" s="49">
        <v>605689</v>
      </c>
      <c r="G104" s="50">
        <v>90.217799999999997</v>
      </c>
      <c r="H104" s="51">
        <f t="shared" si="5"/>
        <v>603466.86419999995</v>
      </c>
      <c r="I104" s="33" t="s">
        <v>152</v>
      </c>
      <c r="O104" s="3"/>
      <c r="P104" s="2"/>
      <c r="Q104" s="45"/>
    </row>
    <row r="105" spans="1:17" x14ac:dyDescent="0.3">
      <c r="A105" s="46">
        <f t="shared" si="4"/>
        <v>103</v>
      </c>
      <c r="B105" s="53" t="s">
        <v>350</v>
      </c>
      <c r="C105" s="54">
        <v>45135</v>
      </c>
      <c r="D105" s="79">
        <v>19810</v>
      </c>
      <c r="E105" s="48">
        <v>90.55</v>
      </c>
      <c r="F105" s="49">
        <v>1793897</v>
      </c>
      <c r="G105" s="50">
        <v>90.217799999999997</v>
      </c>
      <c r="H105" s="51">
        <f t="shared" si="5"/>
        <v>1787214.618</v>
      </c>
      <c r="I105" s="33" t="s">
        <v>152</v>
      </c>
      <c r="O105" s="3"/>
      <c r="P105" s="2"/>
      <c r="Q105" s="45"/>
    </row>
    <row r="106" spans="1:17" x14ac:dyDescent="0.3">
      <c r="A106" s="46">
        <f t="shared" si="4"/>
        <v>104</v>
      </c>
      <c r="B106" s="53" t="s">
        <v>351</v>
      </c>
      <c r="C106" s="54">
        <v>45138</v>
      </c>
      <c r="D106" s="79">
        <v>11171</v>
      </c>
      <c r="E106" s="48">
        <v>90.55</v>
      </c>
      <c r="F106" s="49">
        <v>1011535</v>
      </c>
      <c r="G106" s="50">
        <v>90.217799999999997</v>
      </c>
      <c r="H106" s="51">
        <f t="shared" si="5"/>
        <v>1007823.0438</v>
      </c>
      <c r="I106" s="33" t="s">
        <v>152</v>
      </c>
      <c r="O106" s="3"/>
      <c r="P106" s="2"/>
      <c r="Q106" s="45"/>
    </row>
    <row r="107" spans="1:17" x14ac:dyDescent="0.3">
      <c r="A107" s="46">
        <f t="shared" si="4"/>
        <v>105</v>
      </c>
      <c r="B107" s="53" t="s">
        <v>352</v>
      </c>
      <c r="C107" s="54">
        <v>45138</v>
      </c>
      <c r="D107" s="79">
        <v>153807</v>
      </c>
      <c r="E107" s="48">
        <v>90.55</v>
      </c>
      <c r="F107" s="49">
        <v>13927176</v>
      </c>
      <c r="G107" s="50">
        <v>90.217799999999997</v>
      </c>
      <c r="H107" s="51">
        <f t="shared" si="5"/>
        <v>13876129.1646</v>
      </c>
      <c r="I107" s="33" t="s">
        <v>152</v>
      </c>
      <c r="O107" s="3"/>
      <c r="P107" s="2"/>
      <c r="Q107" s="45"/>
    </row>
    <row r="108" spans="1:17" x14ac:dyDescent="0.3">
      <c r="A108" s="46">
        <f t="shared" si="4"/>
        <v>106</v>
      </c>
      <c r="B108" s="53" t="s">
        <v>353</v>
      </c>
      <c r="C108" s="54">
        <v>45140</v>
      </c>
      <c r="D108" s="79">
        <v>1615</v>
      </c>
      <c r="E108" s="48">
        <v>90.55</v>
      </c>
      <c r="F108" s="49">
        <v>146309</v>
      </c>
      <c r="G108" s="50">
        <v>90.217799999999997</v>
      </c>
      <c r="H108" s="51">
        <f t="shared" si="5"/>
        <v>145701.747</v>
      </c>
      <c r="I108" s="33" t="s">
        <v>152</v>
      </c>
      <c r="O108" s="3"/>
      <c r="P108" s="2"/>
      <c r="Q108" s="45"/>
    </row>
    <row r="109" spans="1:17" x14ac:dyDescent="0.3">
      <c r="A109" s="46">
        <f t="shared" si="4"/>
        <v>107</v>
      </c>
      <c r="B109" s="53" t="s">
        <v>354</v>
      </c>
      <c r="C109" s="54">
        <v>45142</v>
      </c>
      <c r="D109" s="79">
        <v>17419</v>
      </c>
      <c r="E109" s="48">
        <v>88.9</v>
      </c>
      <c r="F109" s="49">
        <v>1551585.2</v>
      </c>
      <c r="G109" s="50">
        <v>90.217799999999997</v>
      </c>
      <c r="H109" s="51">
        <f t="shared" si="5"/>
        <v>1571503.8581999999</v>
      </c>
      <c r="I109" s="33" t="s">
        <v>152</v>
      </c>
      <c r="O109" s="3"/>
      <c r="P109" s="2"/>
      <c r="Q109" s="45"/>
    </row>
    <row r="110" spans="1:17" x14ac:dyDescent="0.3">
      <c r="A110" s="46">
        <f t="shared" si="4"/>
        <v>108</v>
      </c>
      <c r="B110" s="53" t="s">
        <v>161</v>
      </c>
      <c r="C110" s="54">
        <v>45145</v>
      </c>
      <c r="D110" s="79">
        <v>22590</v>
      </c>
      <c r="E110" s="48">
        <v>88.9</v>
      </c>
      <c r="F110" s="49">
        <v>2008233</v>
      </c>
      <c r="G110" s="50">
        <v>90.217799999999997</v>
      </c>
      <c r="H110" s="51">
        <f t="shared" si="5"/>
        <v>2038020.102</v>
      </c>
      <c r="I110" s="33" t="s">
        <v>152</v>
      </c>
      <c r="O110" s="3"/>
      <c r="P110" s="2"/>
      <c r="Q110" s="45"/>
    </row>
    <row r="111" spans="1:17" x14ac:dyDescent="0.3">
      <c r="A111" s="46">
        <f t="shared" si="4"/>
        <v>109</v>
      </c>
      <c r="B111" s="53" t="s">
        <v>162</v>
      </c>
      <c r="C111" s="54">
        <v>45150</v>
      </c>
      <c r="D111" s="79">
        <v>108445</v>
      </c>
      <c r="E111" s="48">
        <v>88.9</v>
      </c>
      <c r="F111" s="49">
        <v>9640737</v>
      </c>
      <c r="G111" s="50">
        <v>90.217799999999997</v>
      </c>
      <c r="H111" s="51">
        <f t="shared" si="5"/>
        <v>9783669.3210000005</v>
      </c>
      <c r="I111" s="33" t="s">
        <v>152</v>
      </c>
      <c r="O111" s="3"/>
      <c r="P111" s="2"/>
      <c r="Q111" s="45"/>
    </row>
    <row r="112" spans="1:17" x14ac:dyDescent="0.3">
      <c r="A112" s="46">
        <f t="shared" si="4"/>
        <v>110</v>
      </c>
      <c r="B112" s="53" t="s">
        <v>163</v>
      </c>
      <c r="C112" s="54">
        <v>45156</v>
      </c>
      <c r="D112" s="48">
        <v>53234</v>
      </c>
      <c r="E112" s="48">
        <v>88.65</v>
      </c>
      <c r="F112" s="49">
        <v>4719171</v>
      </c>
      <c r="G112" s="50">
        <v>90.217799999999997</v>
      </c>
      <c r="H112" s="51">
        <f t="shared" si="5"/>
        <v>4802654.3651999999</v>
      </c>
      <c r="I112" s="33" t="s">
        <v>152</v>
      </c>
      <c r="O112" s="3"/>
      <c r="P112" s="2"/>
      <c r="Q112" s="45"/>
    </row>
    <row r="113" spans="1:17" x14ac:dyDescent="0.3">
      <c r="A113" s="46">
        <f t="shared" si="4"/>
        <v>111</v>
      </c>
      <c r="B113" s="53" t="s">
        <v>244</v>
      </c>
      <c r="C113" s="54">
        <v>45162</v>
      </c>
      <c r="D113" s="79">
        <v>4928.76</v>
      </c>
      <c r="E113" s="48">
        <v>88.65</v>
      </c>
      <c r="F113" s="49">
        <v>436935</v>
      </c>
      <c r="G113" s="50">
        <v>90.217799999999997</v>
      </c>
      <c r="H113" s="51">
        <f t="shared" si="5"/>
        <v>444661.883928</v>
      </c>
      <c r="I113" s="33" t="s">
        <v>152</v>
      </c>
      <c r="O113" s="3"/>
      <c r="P113" s="2"/>
      <c r="Q113" s="45"/>
    </row>
    <row r="114" spans="1:17" x14ac:dyDescent="0.3">
      <c r="A114" s="46">
        <f t="shared" si="4"/>
        <v>112</v>
      </c>
      <c r="B114" s="53" t="s">
        <v>164</v>
      </c>
      <c r="C114" s="54">
        <v>45163</v>
      </c>
      <c r="D114" s="79">
        <v>22467</v>
      </c>
      <c r="E114" s="48">
        <v>88.65</v>
      </c>
      <c r="F114" s="49">
        <v>1991694</v>
      </c>
      <c r="G114" s="50">
        <v>90.217799999999997</v>
      </c>
      <c r="H114" s="51">
        <f t="shared" si="5"/>
        <v>2026923.3125999998</v>
      </c>
      <c r="I114" s="33" t="s">
        <v>152</v>
      </c>
      <c r="O114" s="3"/>
      <c r="P114" s="2"/>
      <c r="Q114" s="45"/>
    </row>
    <row r="115" spans="1:17" x14ac:dyDescent="0.3">
      <c r="A115" s="46">
        <f t="shared" si="4"/>
        <v>113</v>
      </c>
      <c r="B115" s="53" t="s">
        <v>165</v>
      </c>
      <c r="C115" s="54">
        <v>45163</v>
      </c>
      <c r="D115" s="79">
        <v>3384</v>
      </c>
      <c r="E115" s="48">
        <v>88.65</v>
      </c>
      <c r="F115" s="49">
        <v>300491</v>
      </c>
      <c r="G115" s="50">
        <v>90.217799999999997</v>
      </c>
      <c r="H115" s="51">
        <f t="shared" si="5"/>
        <v>305297.03519999998</v>
      </c>
      <c r="I115" s="33" t="s">
        <v>152</v>
      </c>
      <c r="O115" s="3"/>
      <c r="P115" s="2"/>
      <c r="Q115" s="45"/>
    </row>
    <row r="116" spans="1:17" x14ac:dyDescent="0.3">
      <c r="A116" s="46">
        <f t="shared" si="4"/>
        <v>114</v>
      </c>
      <c r="B116" s="53" t="s">
        <v>166</v>
      </c>
      <c r="C116" s="54">
        <v>45166</v>
      </c>
      <c r="D116" s="79">
        <v>125754</v>
      </c>
      <c r="E116" s="48">
        <v>88.65</v>
      </c>
      <c r="F116" s="49">
        <v>11148112</v>
      </c>
      <c r="G116" s="50">
        <v>90.217799999999997</v>
      </c>
      <c r="H116" s="51">
        <f t="shared" si="5"/>
        <v>11345249.2212</v>
      </c>
      <c r="I116" s="33" t="s">
        <v>152</v>
      </c>
      <c r="O116" s="3"/>
      <c r="P116" s="2"/>
      <c r="Q116" s="45"/>
    </row>
    <row r="117" spans="1:17" x14ac:dyDescent="0.3">
      <c r="A117" s="46">
        <f t="shared" si="4"/>
        <v>115</v>
      </c>
      <c r="B117" s="53" t="s">
        <v>167</v>
      </c>
      <c r="C117" s="54">
        <v>45169</v>
      </c>
      <c r="D117" s="48">
        <v>21359</v>
      </c>
      <c r="E117" s="48">
        <v>88.65</v>
      </c>
      <c r="F117" s="49">
        <v>1893477</v>
      </c>
      <c r="G117" s="50">
        <v>90.217799999999997</v>
      </c>
      <c r="H117" s="51">
        <f t="shared" si="5"/>
        <v>1926961.9901999999</v>
      </c>
      <c r="I117" s="33" t="s">
        <v>152</v>
      </c>
      <c r="O117" s="3"/>
      <c r="P117" s="2"/>
      <c r="Q117" s="45"/>
    </row>
    <row r="118" spans="1:17" x14ac:dyDescent="0.3">
      <c r="A118" s="46">
        <f t="shared" si="4"/>
        <v>116</v>
      </c>
      <c r="B118" s="53" t="s">
        <v>168</v>
      </c>
      <c r="C118" s="54">
        <v>45170</v>
      </c>
      <c r="D118" s="79">
        <v>2107</v>
      </c>
      <c r="E118" s="48">
        <v>88.65</v>
      </c>
      <c r="F118" s="49">
        <v>186786</v>
      </c>
      <c r="G118" s="50">
        <v>90.217799999999997</v>
      </c>
      <c r="H118" s="51">
        <f t="shared" si="5"/>
        <v>190088.90459999998</v>
      </c>
      <c r="I118" s="33" t="s">
        <v>152</v>
      </c>
      <c r="O118" s="3"/>
      <c r="P118" s="2"/>
      <c r="Q118" s="45"/>
    </row>
    <row r="119" spans="1:17" x14ac:dyDescent="0.3">
      <c r="A119" s="46">
        <f t="shared" si="4"/>
        <v>117</v>
      </c>
      <c r="B119" s="53" t="s">
        <v>169</v>
      </c>
      <c r="C119" s="54">
        <v>45178</v>
      </c>
      <c r="D119" s="79">
        <v>28619</v>
      </c>
      <c r="E119" s="48">
        <v>88.55</v>
      </c>
      <c r="F119" s="49">
        <v>2534220</v>
      </c>
      <c r="G119" s="50">
        <v>90.217799999999997</v>
      </c>
      <c r="H119" s="51">
        <f t="shared" si="5"/>
        <v>2581943.2182</v>
      </c>
      <c r="I119" s="33" t="s">
        <v>152</v>
      </c>
      <c r="O119" s="3"/>
      <c r="P119" s="2"/>
      <c r="Q119" s="45"/>
    </row>
    <row r="120" spans="1:17" x14ac:dyDescent="0.3">
      <c r="A120" s="46">
        <f t="shared" si="4"/>
        <v>118</v>
      </c>
      <c r="B120" s="53" t="s">
        <v>170</v>
      </c>
      <c r="C120" s="54">
        <v>45180</v>
      </c>
      <c r="D120" s="48">
        <v>103006</v>
      </c>
      <c r="E120" s="48">
        <v>87.6</v>
      </c>
      <c r="F120" s="49">
        <v>9023326</v>
      </c>
      <c r="G120" s="50">
        <v>90.217799999999997</v>
      </c>
      <c r="H120" s="51">
        <f t="shared" si="5"/>
        <v>9292974.7067999989</v>
      </c>
      <c r="I120" s="33" t="s">
        <v>152</v>
      </c>
      <c r="O120" s="3"/>
      <c r="P120" s="2"/>
      <c r="Q120" s="45"/>
    </row>
    <row r="121" spans="1:17" x14ac:dyDescent="0.3">
      <c r="A121" s="46">
        <f t="shared" si="4"/>
        <v>119</v>
      </c>
      <c r="B121" s="53" t="s">
        <v>171</v>
      </c>
      <c r="C121" s="54">
        <v>45184</v>
      </c>
      <c r="D121" s="79">
        <v>8170</v>
      </c>
      <c r="E121" s="48">
        <v>87.6</v>
      </c>
      <c r="F121" s="49">
        <v>715692</v>
      </c>
      <c r="G121" s="50">
        <v>90.217799999999997</v>
      </c>
      <c r="H121" s="51">
        <f t="shared" si="5"/>
        <v>737079.42599999998</v>
      </c>
      <c r="I121" s="33" t="s">
        <v>152</v>
      </c>
      <c r="O121" s="3"/>
      <c r="P121" s="2"/>
      <c r="Q121" s="45"/>
    </row>
    <row r="122" spans="1:17" x14ac:dyDescent="0.3">
      <c r="A122" s="46">
        <f t="shared" si="4"/>
        <v>120</v>
      </c>
      <c r="B122" s="53" t="s">
        <v>172</v>
      </c>
      <c r="C122" s="54">
        <v>45185</v>
      </c>
      <c r="D122" s="79">
        <v>35555</v>
      </c>
      <c r="E122" s="48">
        <v>87.6</v>
      </c>
      <c r="F122" s="49">
        <v>3114617</v>
      </c>
      <c r="G122" s="50">
        <v>90.217799999999997</v>
      </c>
      <c r="H122" s="51">
        <f t="shared" si="5"/>
        <v>3207693.8789999997</v>
      </c>
      <c r="I122" s="33" t="s">
        <v>152</v>
      </c>
      <c r="O122" s="3"/>
      <c r="P122" s="2"/>
      <c r="Q122" s="45"/>
    </row>
    <row r="123" spans="1:17" x14ac:dyDescent="0.3">
      <c r="A123" s="46">
        <f t="shared" si="4"/>
        <v>121</v>
      </c>
      <c r="B123" s="53" t="s">
        <v>173</v>
      </c>
      <c r="C123" s="54">
        <v>45190</v>
      </c>
      <c r="D123" s="79">
        <v>103815</v>
      </c>
      <c r="E123" s="48">
        <v>86.9</v>
      </c>
      <c r="F123" s="49">
        <v>9021516</v>
      </c>
      <c r="G123" s="50">
        <v>90.217799999999997</v>
      </c>
      <c r="H123" s="51">
        <f t="shared" si="5"/>
        <v>9365960.9069999997</v>
      </c>
      <c r="I123" s="33" t="s">
        <v>152</v>
      </c>
      <c r="O123" s="3"/>
      <c r="P123" s="2"/>
      <c r="Q123" s="45"/>
    </row>
    <row r="124" spans="1:17" x14ac:dyDescent="0.3">
      <c r="A124" s="46">
        <f t="shared" si="4"/>
        <v>122</v>
      </c>
      <c r="B124" s="53" t="s">
        <v>174</v>
      </c>
      <c r="C124" s="54">
        <v>45192</v>
      </c>
      <c r="D124" s="79">
        <v>25701</v>
      </c>
      <c r="E124" s="48">
        <v>86.9</v>
      </c>
      <c r="F124" s="49">
        <v>2233417</v>
      </c>
      <c r="G124" s="50">
        <v>90.217799999999997</v>
      </c>
      <c r="H124" s="51">
        <f t="shared" si="5"/>
        <v>2318687.6777999997</v>
      </c>
      <c r="I124" s="33" t="s">
        <v>152</v>
      </c>
      <c r="O124" s="3"/>
      <c r="P124" s="2"/>
      <c r="Q124" s="45"/>
    </row>
    <row r="125" spans="1:17" x14ac:dyDescent="0.3">
      <c r="A125" s="46">
        <f t="shared" si="4"/>
        <v>123</v>
      </c>
      <c r="B125" s="53" t="s">
        <v>175</v>
      </c>
      <c r="C125" s="54">
        <v>45199</v>
      </c>
      <c r="D125" s="79">
        <v>5829</v>
      </c>
      <c r="E125" s="48">
        <v>86.9</v>
      </c>
      <c r="F125" s="49">
        <v>506540</v>
      </c>
      <c r="G125" s="50">
        <v>90.217799999999997</v>
      </c>
      <c r="H125" s="51">
        <f t="shared" si="5"/>
        <v>525879.55619999999</v>
      </c>
      <c r="I125" s="33" t="s">
        <v>152</v>
      </c>
      <c r="O125" s="3"/>
      <c r="P125" s="2"/>
      <c r="Q125" s="45"/>
    </row>
    <row r="126" spans="1:17" x14ac:dyDescent="0.3">
      <c r="A126" s="46">
        <f t="shared" si="4"/>
        <v>124</v>
      </c>
      <c r="B126" s="53" t="s">
        <v>176</v>
      </c>
      <c r="C126" s="54">
        <v>45199</v>
      </c>
      <c r="D126" s="48">
        <v>12069</v>
      </c>
      <c r="E126" s="48">
        <v>86.9</v>
      </c>
      <c r="F126" s="49">
        <v>1048796</v>
      </c>
      <c r="G126" s="50">
        <v>90.217799999999997</v>
      </c>
      <c r="H126" s="51">
        <f t="shared" si="5"/>
        <v>1088838.6281999999</v>
      </c>
      <c r="I126" s="33" t="s">
        <v>152</v>
      </c>
      <c r="O126" s="3"/>
      <c r="P126" s="2"/>
      <c r="Q126" s="45"/>
    </row>
    <row r="127" spans="1:17" x14ac:dyDescent="0.3">
      <c r="A127" s="46">
        <f t="shared" si="4"/>
        <v>125</v>
      </c>
      <c r="B127" s="53" t="s">
        <v>177</v>
      </c>
      <c r="C127" s="54">
        <v>45199</v>
      </c>
      <c r="D127" s="79">
        <v>135675.068</v>
      </c>
      <c r="E127" s="48">
        <v>86.9</v>
      </c>
      <c r="F127" s="49">
        <v>11790163</v>
      </c>
      <c r="G127" s="50">
        <v>90.217799999999997</v>
      </c>
      <c r="H127" s="51">
        <f t="shared" si="5"/>
        <v>12240306.1498104</v>
      </c>
      <c r="I127" s="33" t="s">
        <v>152</v>
      </c>
      <c r="O127" s="3"/>
      <c r="P127" s="2"/>
      <c r="Q127" s="45"/>
    </row>
    <row r="128" spans="1:17" x14ac:dyDescent="0.3">
      <c r="A128" s="46">
        <f t="shared" si="4"/>
        <v>126</v>
      </c>
      <c r="B128" s="53" t="s">
        <v>178</v>
      </c>
      <c r="C128" s="54">
        <v>45205</v>
      </c>
      <c r="D128" s="79">
        <v>8338</v>
      </c>
      <c r="E128" s="48">
        <v>86.9</v>
      </c>
      <c r="F128" s="49">
        <v>724572</v>
      </c>
      <c r="G128" s="50">
        <v>90.217799999999997</v>
      </c>
      <c r="H128" s="51">
        <f t="shared" si="5"/>
        <v>752236.01639999996</v>
      </c>
      <c r="I128" s="33" t="s">
        <v>152</v>
      </c>
      <c r="O128" s="3"/>
      <c r="P128" s="2"/>
      <c r="Q128" s="45"/>
    </row>
    <row r="129" spans="1:17" x14ac:dyDescent="0.3">
      <c r="A129" s="46">
        <f t="shared" si="4"/>
        <v>127</v>
      </c>
      <c r="B129" s="53" t="s">
        <v>179</v>
      </c>
      <c r="C129" s="54">
        <v>45209</v>
      </c>
      <c r="D129" s="79">
        <v>15802.67</v>
      </c>
      <c r="E129" s="48">
        <v>86.1</v>
      </c>
      <c r="F129" s="49">
        <v>1360609</v>
      </c>
      <c r="G129" s="50">
        <v>90.217799999999997</v>
      </c>
      <c r="H129" s="51">
        <f t="shared" si="5"/>
        <v>1425682.1215259999</v>
      </c>
      <c r="I129" s="33" t="s">
        <v>152</v>
      </c>
      <c r="O129" s="3"/>
      <c r="P129" s="2"/>
      <c r="Q129" s="45"/>
    </row>
    <row r="130" spans="1:17" x14ac:dyDescent="0.3">
      <c r="A130" s="46">
        <f t="shared" si="4"/>
        <v>128</v>
      </c>
      <c r="B130" s="53" t="s">
        <v>180</v>
      </c>
      <c r="C130" s="54">
        <v>45212</v>
      </c>
      <c r="D130" s="79">
        <v>74384.899999999994</v>
      </c>
      <c r="E130" s="48">
        <v>86.1</v>
      </c>
      <c r="F130" s="49">
        <v>6404539</v>
      </c>
      <c r="G130" s="50">
        <v>90.217799999999997</v>
      </c>
      <c r="H130" s="51">
        <f t="shared" si="5"/>
        <v>6710842.0312199993</v>
      </c>
      <c r="I130" s="33" t="s">
        <v>152</v>
      </c>
      <c r="O130" s="3"/>
      <c r="P130" s="2"/>
      <c r="Q130" s="45"/>
    </row>
    <row r="131" spans="1:17" x14ac:dyDescent="0.3">
      <c r="A131" s="46">
        <f t="shared" si="4"/>
        <v>129</v>
      </c>
      <c r="B131" s="53" t="s">
        <v>181</v>
      </c>
      <c r="C131" s="54">
        <v>45216</v>
      </c>
      <c r="D131" s="79">
        <v>42162.400000000001</v>
      </c>
      <c r="E131" s="48">
        <v>86.1</v>
      </c>
      <c r="F131" s="49">
        <v>3630186</v>
      </c>
      <c r="G131" s="50">
        <v>90.217799999999997</v>
      </c>
      <c r="H131" s="51">
        <f t="shared" ref="H131:H162" si="6">D131*G131</f>
        <v>3803798.9707200001</v>
      </c>
      <c r="I131" s="33" t="s">
        <v>152</v>
      </c>
      <c r="O131" s="3"/>
      <c r="P131" s="2"/>
      <c r="Q131" s="45"/>
    </row>
    <row r="132" spans="1:17" x14ac:dyDescent="0.3">
      <c r="A132" s="46">
        <f t="shared" si="4"/>
        <v>130</v>
      </c>
      <c r="B132" s="53" t="s">
        <v>182</v>
      </c>
      <c r="C132" s="54">
        <v>45220</v>
      </c>
      <c r="D132" s="79">
        <v>1332.5</v>
      </c>
      <c r="E132" s="48">
        <v>86.2</v>
      </c>
      <c r="F132" s="49">
        <v>114862</v>
      </c>
      <c r="G132" s="50">
        <v>90.217799999999997</v>
      </c>
      <c r="H132" s="51">
        <f t="shared" si="6"/>
        <v>120215.2185</v>
      </c>
      <c r="I132" s="33" t="s">
        <v>152</v>
      </c>
      <c r="O132" s="3"/>
      <c r="P132" s="2"/>
      <c r="Q132" s="45"/>
    </row>
    <row r="133" spans="1:17" x14ac:dyDescent="0.3">
      <c r="A133" s="46">
        <f t="shared" si="4"/>
        <v>131</v>
      </c>
      <c r="B133" s="53" t="s">
        <v>183</v>
      </c>
      <c r="C133" s="54">
        <v>45222</v>
      </c>
      <c r="D133" s="79">
        <v>17957.3</v>
      </c>
      <c r="E133" s="48">
        <v>86.2</v>
      </c>
      <c r="F133" s="49">
        <v>1547920</v>
      </c>
      <c r="G133" s="50">
        <v>90.217799999999997</v>
      </c>
      <c r="H133" s="51">
        <f t="shared" si="6"/>
        <v>1620068.0999399999</v>
      </c>
      <c r="I133" s="33" t="s">
        <v>152</v>
      </c>
      <c r="O133" s="3"/>
      <c r="P133" s="2"/>
      <c r="Q133" s="45"/>
    </row>
    <row r="134" spans="1:17" x14ac:dyDescent="0.3">
      <c r="A134" s="46">
        <f t="shared" si="4"/>
        <v>132</v>
      </c>
      <c r="B134" s="53" t="s">
        <v>184</v>
      </c>
      <c r="C134" s="54">
        <v>45226</v>
      </c>
      <c r="D134" s="79">
        <v>117101.4</v>
      </c>
      <c r="E134" s="48">
        <v>86.2</v>
      </c>
      <c r="F134" s="49">
        <v>10094135</v>
      </c>
      <c r="G134" s="50">
        <v>90.217799999999997</v>
      </c>
      <c r="H134" s="51">
        <f t="shared" si="6"/>
        <v>10564630.68492</v>
      </c>
      <c r="I134" s="33" t="s">
        <v>152</v>
      </c>
      <c r="O134" s="3"/>
      <c r="P134" s="2"/>
      <c r="Q134" s="45"/>
    </row>
    <row r="135" spans="1:17" x14ac:dyDescent="0.3">
      <c r="A135" s="46">
        <f t="shared" ref="A135:A196" si="7">A134+1</f>
        <v>133</v>
      </c>
      <c r="B135" s="53" t="s">
        <v>185</v>
      </c>
      <c r="C135" s="54">
        <v>45227</v>
      </c>
      <c r="D135" s="79">
        <v>2400</v>
      </c>
      <c r="E135" s="48">
        <v>86.2</v>
      </c>
      <c r="F135" s="49">
        <v>206880</v>
      </c>
      <c r="G135" s="50">
        <v>90.217799999999997</v>
      </c>
      <c r="H135" s="51">
        <f t="shared" si="6"/>
        <v>216522.72</v>
      </c>
      <c r="I135" s="33" t="s">
        <v>152</v>
      </c>
      <c r="O135" s="3"/>
      <c r="P135" s="2"/>
      <c r="Q135" s="45"/>
    </row>
    <row r="136" spans="1:17" x14ac:dyDescent="0.3">
      <c r="A136" s="46">
        <f t="shared" si="7"/>
        <v>134</v>
      </c>
      <c r="B136" s="53" t="s">
        <v>186</v>
      </c>
      <c r="C136" s="54">
        <v>45229</v>
      </c>
      <c r="D136" s="79">
        <v>56362.8</v>
      </c>
      <c r="E136" s="48">
        <v>86.2</v>
      </c>
      <c r="F136" s="49">
        <v>4858474</v>
      </c>
      <c r="G136" s="50">
        <v>90.217799999999997</v>
      </c>
      <c r="H136" s="51">
        <f t="shared" si="6"/>
        <v>5084927.8178399997</v>
      </c>
      <c r="I136" s="33" t="s">
        <v>152</v>
      </c>
      <c r="O136" s="3"/>
      <c r="P136" s="2"/>
      <c r="Q136" s="45"/>
    </row>
    <row r="137" spans="1:17" x14ac:dyDescent="0.3">
      <c r="A137" s="46">
        <f t="shared" si="7"/>
        <v>135</v>
      </c>
      <c r="B137" s="53" t="s">
        <v>245</v>
      </c>
      <c r="C137" s="54">
        <v>45229</v>
      </c>
      <c r="D137" s="79">
        <v>7360.87</v>
      </c>
      <c r="E137" s="48">
        <v>86.2</v>
      </c>
      <c r="F137" s="49">
        <v>634507</v>
      </c>
      <c r="G137" s="50">
        <v>90.217799999999997</v>
      </c>
      <c r="H137" s="51">
        <f t="shared" si="6"/>
        <v>664081.49748599995</v>
      </c>
      <c r="I137" s="33" t="s">
        <v>152</v>
      </c>
      <c r="O137" s="3"/>
      <c r="P137" s="2"/>
      <c r="Q137" s="45"/>
    </row>
    <row r="138" spans="1:17" x14ac:dyDescent="0.3">
      <c r="A138" s="46">
        <f t="shared" si="7"/>
        <v>136</v>
      </c>
      <c r="B138" s="53" t="s">
        <v>187</v>
      </c>
      <c r="C138" s="54">
        <v>45230</v>
      </c>
      <c r="D138" s="79">
        <v>85214.95</v>
      </c>
      <c r="E138" s="48">
        <v>86.2</v>
      </c>
      <c r="F138" s="49">
        <v>7345525</v>
      </c>
      <c r="G138" s="50">
        <v>90.217799999999997</v>
      </c>
      <c r="H138" s="51">
        <f t="shared" si="6"/>
        <v>7687905.3161099991</v>
      </c>
      <c r="I138" s="33" t="s">
        <v>152</v>
      </c>
      <c r="O138" s="3"/>
      <c r="P138" s="2"/>
      <c r="Q138" s="45"/>
    </row>
    <row r="139" spans="1:17" x14ac:dyDescent="0.3">
      <c r="A139" s="46">
        <f t="shared" si="7"/>
        <v>137</v>
      </c>
      <c r="B139" s="53" t="s">
        <v>188</v>
      </c>
      <c r="C139" s="54">
        <v>45236</v>
      </c>
      <c r="D139" s="79">
        <v>27714.400000000001</v>
      </c>
      <c r="E139" s="48">
        <v>86.75</v>
      </c>
      <c r="F139" s="49">
        <v>2404219</v>
      </c>
      <c r="G139" s="50">
        <v>90.217799999999997</v>
      </c>
      <c r="H139" s="51">
        <f t="shared" si="6"/>
        <v>2500332.1963200001</v>
      </c>
      <c r="I139" s="33" t="s">
        <v>152</v>
      </c>
      <c r="O139" s="3"/>
      <c r="P139" s="2"/>
      <c r="Q139" s="45"/>
    </row>
    <row r="140" spans="1:17" x14ac:dyDescent="0.3">
      <c r="A140" s="46">
        <f t="shared" si="7"/>
        <v>138</v>
      </c>
      <c r="B140" s="53" t="s">
        <v>189</v>
      </c>
      <c r="C140" s="54">
        <v>45238</v>
      </c>
      <c r="D140" s="79">
        <v>249.91</v>
      </c>
      <c r="E140" s="48">
        <v>86.75</v>
      </c>
      <c r="F140" s="49">
        <v>21679</v>
      </c>
      <c r="G140" s="50">
        <v>90.217799999999997</v>
      </c>
      <c r="H140" s="51">
        <f t="shared" si="6"/>
        <v>22546.330397999998</v>
      </c>
      <c r="I140" s="33" t="s">
        <v>152</v>
      </c>
      <c r="O140" s="3"/>
      <c r="P140" s="2"/>
      <c r="Q140" s="45"/>
    </row>
    <row r="141" spans="1:17" x14ac:dyDescent="0.3">
      <c r="A141" s="46">
        <f t="shared" si="7"/>
        <v>139</v>
      </c>
      <c r="B141" s="53" t="s">
        <v>190</v>
      </c>
      <c r="C141" s="54">
        <v>45246</v>
      </c>
      <c r="D141" s="79">
        <v>162674.5</v>
      </c>
      <c r="E141" s="48">
        <v>88.6</v>
      </c>
      <c r="F141" s="49">
        <v>14412904</v>
      </c>
      <c r="G141" s="50">
        <v>90.217799999999997</v>
      </c>
      <c r="H141" s="51">
        <f t="shared" si="6"/>
        <v>14676135.506099999</v>
      </c>
      <c r="I141" s="33" t="s">
        <v>152</v>
      </c>
      <c r="O141" s="3"/>
      <c r="P141" s="2"/>
      <c r="Q141" s="45"/>
    </row>
    <row r="142" spans="1:17" x14ac:dyDescent="0.3">
      <c r="A142" s="46">
        <f t="shared" si="7"/>
        <v>140</v>
      </c>
      <c r="B142" s="53" t="s">
        <v>191</v>
      </c>
      <c r="C142" s="54">
        <v>45246</v>
      </c>
      <c r="D142" s="79">
        <v>13621.25</v>
      </c>
      <c r="E142" s="48">
        <v>88.6</v>
      </c>
      <c r="F142" s="49">
        <v>1206842</v>
      </c>
      <c r="G142" s="50">
        <v>90.217799999999997</v>
      </c>
      <c r="H142" s="51">
        <f t="shared" si="6"/>
        <v>1228879.2082499999</v>
      </c>
      <c r="I142" s="33" t="s">
        <v>152</v>
      </c>
      <c r="O142" s="3"/>
      <c r="P142" s="2"/>
      <c r="Q142" s="45"/>
    </row>
    <row r="143" spans="1:17" x14ac:dyDescent="0.3">
      <c r="A143" s="46">
        <f t="shared" si="7"/>
        <v>141</v>
      </c>
      <c r="B143" s="53" t="s">
        <v>192</v>
      </c>
      <c r="C143" s="54">
        <v>45255</v>
      </c>
      <c r="D143" s="79">
        <v>525</v>
      </c>
      <c r="E143" s="48">
        <v>88.6</v>
      </c>
      <c r="F143" s="49">
        <v>46515</v>
      </c>
      <c r="G143" s="50">
        <v>90.217799999999997</v>
      </c>
      <c r="H143" s="51">
        <f t="shared" si="6"/>
        <v>47364.345000000001</v>
      </c>
      <c r="I143" s="33" t="s">
        <v>152</v>
      </c>
      <c r="O143" s="3"/>
      <c r="P143" s="2"/>
      <c r="Q143" s="45"/>
    </row>
    <row r="144" spans="1:17" x14ac:dyDescent="0.3">
      <c r="A144" s="46">
        <f t="shared" si="7"/>
        <v>142</v>
      </c>
      <c r="B144" s="53" t="s">
        <v>193</v>
      </c>
      <c r="C144" s="54">
        <v>45255</v>
      </c>
      <c r="D144" s="79">
        <v>23776.6</v>
      </c>
      <c r="E144" s="48">
        <v>88.6</v>
      </c>
      <c r="F144" s="49">
        <v>2106605.88</v>
      </c>
      <c r="G144" s="50">
        <v>90.217799999999997</v>
      </c>
      <c r="H144" s="51">
        <f t="shared" si="6"/>
        <v>2145072.54348</v>
      </c>
      <c r="I144" s="33" t="s">
        <v>152</v>
      </c>
      <c r="O144" s="3"/>
      <c r="P144" s="2"/>
      <c r="Q144" s="45"/>
    </row>
    <row r="145" spans="1:17" x14ac:dyDescent="0.3">
      <c r="A145" s="46">
        <f t="shared" si="7"/>
        <v>143</v>
      </c>
      <c r="B145" s="53" t="s">
        <v>194</v>
      </c>
      <c r="C145" s="54">
        <v>45260</v>
      </c>
      <c r="D145" s="79">
        <v>162402.12</v>
      </c>
      <c r="E145" s="48">
        <v>88.6</v>
      </c>
      <c r="F145" s="49">
        <v>14388820</v>
      </c>
      <c r="G145" s="50">
        <v>90.217799999999997</v>
      </c>
      <c r="H145" s="51">
        <f t="shared" si="6"/>
        <v>14651561.981735999</v>
      </c>
      <c r="I145" s="33" t="s">
        <v>152</v>
      </c>
      <c r="O145" s="3"/>
      <c r="P145" s="2"/>
      <c r="Q145" s="45"/>
    </row>
    <row r="146" spans="1:17" x14ac:dyDescent="0.3">
      <c r="A146" s="46">
        <f t="shared" si="7"/>
        <v>144</v>
      </c>
      <c r="B146" s="53" t="s">
        <v>195</v>
      </c>
      <c r="C146" s="54">
        <v>45266</v>
      </c>
      <c r="D146" s="79">
        <v>65083.925000000003</v>
      </c>
      <c r="E146" s="48">
        <v>88.6</v>
      </c>
      <c r="F146" s="49">
        <v>5766424</v>
      </c>
      <c r="G146" s="50">
        <v>90.217799999999997</v>
      </c>
      <c r="H146" s="51">
        <f t="shared" si="6"/>
        <v>5871728.5288650002</v>
      </c>
      <c r="I146" s="33" t="s">
        <v>152</v>
      </c>
      <c r="O146" s="3"/>
      <c r="P146" s="2"/>
      <c r="Q146" s="45"/>
    </row>
    <row r="147" spans="1:17" x14ac:dyDescent="0.3">
      <c r="A147" s="46">
        <f t="shared" si="7"/>
        <v>145</v>
      </c>
      <c r="B147" s="53" t="s">
        <v>196</v>
      </c>
      <c r="C147" s="54">
        <v>45279</v>
      </c>
      <c r="D147" s="79">
        <v>85846.232000000004</v>
      </c>
      <c r="E147" s="48">
        <v>89.9</v>
      </c>
      <c r="F147" s="49">
        <v>7717579</v>
      </c>
      <c r="G147" s="50">
        <v>90.217799999999997</v>
      </c>
      <c r="H147" s="51">
        <f t="shared" si="6"/>
        <v>7744858.1893296</v>
      </c>
      <c r="I147" s="33" t="s">
        <v>152</v>
      </c>
      <c r="O147" s="3"/>
      <c r="P147" s="2"/>
      <c r="Q147" s="45"/>
    </row>
    <row r="148" spans="1:17" x14ac:dyDescent="0.3">
      <c r="A148" s="46">
        <f t="shared" si="7"/>
        <v>146</v>
      </c>
      <c r="B148" s="53" t="s">
        <v>197</v>
      </c>
      <c r="C148" s="54">
        <v>45281</v>
      </c>
      <c r="D148" s="79">
        <v>4144.8999999999996</v>
      </c>
      <c r="E148" s="48">
        <v>88.25</v>
      </c>
      <c r="F148" s="49">
        <v>365788</v>
      </c>
      <c r="G148" s="50">
        <v>90.217799999999997</v>
      </c>
      <c r="H148" s="51">
        <f t="shared" si="6"/>
        <v>373943.75921999995</v>
      </c>
      <c r="I148" s="33" t="s">
        <v>152</v>
      </c>
      <c r="O148" s="3"/>
      <c r="P148" s="2"/>
      <c r="Q148" s="45"/>
    </row>
    <row r="149" spans="1:17" x14ac:dyDescent="0.3">
      <c r="A149" s="46">
        <f t="shared" si="7"/>
        <v>147</v>
      </c>
      <c r="B149" s="53" t="s">
        <v>198</v>
      </c>
      <c r="C149" s="54">
        <v>45286</v>
      </c>
      <c r="D149" s="79">
        <v>107222.645</v>
      </c>
      <c r="E149" s="48">
        <v>89.9</v>
      </c>
      <c r="F149" s="49">
        <v>9639319</v>
      </c>
      <c r="G149" s="50">
        <v>90.217799999999997</v>
      </c>
      <c r="H149" s="51">
        <f t="shared" si="6"/>
        <v>9673391.1420809999</v>
      </c>
      <c r="I149" s="33" t="s">
        <v>152</v>
      </c>
      <c r="O149" s="3"/>
      <c r="P149" s="2"/>
      <c r="Q149" s="45"/>
    </row>
    <row r="150" spans="1:17" x14ac:dyDescent="0.3">
      <c r="A150" s="46">
        <f t="shared" si="7"/>
        <v>148</v>
      </c>
      <c r="B150" s="53" t="s">
        <v>199</v>
      </c>
      <c r="C150" s="54">
        <v>45287</v>
      </c>
      <c r="D150" s="79">
        <v>-860.21</v>
      </c>
      <c r="E150" s="48">
        <v>89.9</v>
      </c>
      <c r="F150" s="49">
        <v>-77333</v>
      </c>
      <c r="G150" s="50">
        <v>90.217799999999997</v>
      </c>
      <c r="H150" s="51">
        <f t="shared" si="6"/>
        <v>-77606.253737999999</v>
      </c>
      <c r="I150" s="33" t="s">
        <v>152</v>
      </c>
      <c r="O150" s="3"/>
      <c r="P150" s="2"/>
      <c r="Q150" s="45"/>
    </row>
    <row r="151" spans="1:17" x14ac:dyDescent="0.3">
      <c r="A151" s="46">
        <f t="shared" si="7"/>
        <v>149</v>
      </c>
      <c r="B151" s="53" t="s">
        <v>246</v>
      </c>
      <c r="C151" s="54">
        <v>45287</v>
      </c>
      <c r="D151" s="79">
        <v>41913.69</v>
      </c>
      <c r="E151" s="48">
        <v>89.9</v>
      </c>
      <c r="F151" s="49">
        <v>3768040.73</v>
      </c>
      <c r="G151" s="50">
        <v>90.217799999999997</v>
      </c>
      <c r="H151" s="51">
        <f t="shared" si="6"/>
        <v>3781360.9016820001</v>
      </c>
      <c r="I151" s="33" t="s">
        <v>152</v>
      </c>
      <c r="O151" s="3"/>
      <c r="P151" s="2"/>
      <c r="Q151" s="45"/>
    </row>
    <row r="152" spans="1:17" x14ac:dyDescent="0.3">
      <c r="A152" s="46">
        <f t="shared" si="7"/>
        <v>150</v>
      </c>
      <c r="B152" s="53" t="s">
        <v>200</v>
      </c>
      <c r="C152" s="54">
        <v>45295</v>
      </c>
      <c r="D152" s="79">
        <v>67063.561000000002</v>
      </c>
      <c r="E152" s="48">
        <v>89.55</v>
      </c>
      <c r="F152" s="49">
        <v>6005550</v>
      </c>
      <c r="G152" s="50">
        <v>90.217799999999997</v>
      </c>
      <c r="H152" s="51">
        <f t="shared" si="6"/>
        <v>6050326.9335858002</v>
      </c>
      <c r="I152" s="33" t="s">
        <v>152</v>
      </c>
      <c r="O152" s="3"/>
      <c r="P152" s="2"/>
      <c r="Q152" s="45"/>
    </row>
    <row r="153" spans="1:17" x14ac:dyDescent="0.3">
      <c r="A153" s="46">
        <f t="shared" si="7"/>
        <v>151</v>
      </c>
      <c r="B153" s="53" t="s">
        <v>201</v>
      </c>
      <c r="C153" s="54">
        <v>45295</v>
      </c>
      <c r="D153" s="79">
        <v>620</v>
      </c>
      <c r="E153" s="48">
        <v>89.9</v>
      </c>
      <c r="F153" s="49">
        <v>55738</v>
      </c>
      <c r="G153" s="50">
        <v>90.217799999999997</v>
      </c>
      <c r="H153" s="51">
        <f t="shared" si="6"/>
        <v>55935.036</v>
      </c>
      <c r="I153" s="33" t="s">
        <v>152</v>
      </c>
      <c r="O153" s="3"/>
      <c r="P153" s="2"/>
      <c r="Q153" s="45"/>
    </row>
    <row r="154" spans="1:17" x14ac:dyDescent="0.3">
      <c r="A154" s="46">
        <f t="shared" si="7"/>
        <v>152</v>
      </c>
      <c r="B154" s="53" t="s">
        <v>202</v>
      </c>
      <c r="C154" s="54">
        <v>45297</v>
      </c>
      <c r="D154" s="79">
        <v>1171</v>
      </c>
      <c r="E154" s="48">
        <v>89.55</v>
      </c>
      <c r="F154" s="49">
        <v>104863</v>
      </c>
      <c r="G154" s="50">
        <v>90.217799999999997</v>
      </c>
      <c r="H154" s="51">
        <f t="shared" si="6"/>
        <v>105645.0438</v>
      </c>
      <c r="I154" s="33" t="s">
        <v>152</v>
      </c>
      <c r="O154" s="3"/>
      <c r="P154" s="2"/>
      <c r="Q154" s="45"/>
    </row>
    <row r="155" spans="1:17" x14ac:dyDescent="0.3">
      <c r="A155" s="46">
        <f t="shared" si="7"/>
        <v>153</v>
      </c>
      <c r="B155" s="53" t="s">
        <v>203</v>
      </c>
      <c r="C155" s="54">
        <v>45300</v>
      </c>
      <c r="D155" s="79">
        <v>4660.8999999999996</v>
      </c>
      <c r="E155" s="48">
        <v>89.55</v>
      </c>
      <c r="F155" s="49">
        <v>417384</v>
      </c>
      <c r="G155" s="50">
        <v>90.217799999999997</v>
      </c>
      <c r="H155" s="51">
        <f t="shared" si="6"/>
        <v>420496.14401999995</v>
      </c>
      <c r="I155" s="33" t="s">
        <v>152</v>
      </c>
      <c r="O155" s="3"/>
      <c r="P155" s="2"/>
      <c r="Q155" s="45"/>
    </row>
    <row r="156" spans="1:17" x14ac:dyDescent="0.3">
      <c r="A156" s="46">
        <f t="shared" si="7"/>
        <v>154</v>
      </c>
      <c r="B156" s="53" t="s">
        <v>204</v>
      </c>
      <c r="C156" s="54">
        <v>45301</v>
      </c>
      <c r="D156" s="79">
        <v>1854.5</v>
      </c>
      <c r="E156" s="48">
        <v>89.55</v>
      </c>
      <c r="F156" s="49">
        <v>166072</v>
      </c>
      <c r="G156" s="50">
        <v>90.217799999999997</v>
      </c>
      <c r="H156" s="51">
        <f t="shared" si="6"/>
        <v>167308.91010000001</v>
      </c>
      <c r="I156" s="33" t="s">
        <v>152</v>
      </c>
      <c r="O156" s="3"/>
      <c r="P156" s="2"/>
      <c r="Q156" s="45"/>
    </row>
    <row r="157" spans="1:17" x14ac:dyDescent="0.3">
      <c r="A157" s="46">
        <f t="shared" si="7"/>
        <v>155</v>
      </c>
      <c r="B157" s="53" t="s">
        <v>205</v>
      </c>
      <c r="C157" s="54">
        <v>45309</v>
      </c>
      <c r="D157" s="79">
        <v>6585</v>
      </c>
      <c r="E157" s="48">
        <v>89.55</v>
      </c>
      <c r="F157" s="49">
        <v>589693</v>
      </c>
      <c r="G157" s="50">
        <v>90.217799999999997</v>
      </c>
      <c r="H157" s="51">
        <f t="shared" si="6"/>
        <v>594084.21299999999</v>
      </c>
      <c r="I157" s="33" t="s">
        <v>152</v>
      </c>
      <c r="O157" s="3"/>
      <c r="P157" s="2"/>
      <c r="Q157" s="45"/>
    </row>
    <row r="158" spans="1:17" x14ac:dyDescent="0.3">
      <c r="A158" s="46">
        <f t="shared" si="7"/>
        <v>156</v>
      </c>
      <c r="B158" s="53" t="s">
        <v>206</v>
      </c>
      <c r="C158" s="54">
        <v>45309</v>
      </c>
      <c r="D158" s="55">
        <v>169020.636</v>
      </c>
      <c r="E158" s="48">
        <v>89.55</v>
      </c>
      <c r="F158" s="49">
        <v>15135797</v>
      </c>
      <c r="G158" s="50">
        <v>90.217799999999997</v>
      </c>
      <c r="H158" s="51">
        <f t="shared" si="6"/>
        <v>15248669.9345208</v>
      </c>
      <c r="I158" s="33" t="s">
        <v>152</v>
      </c>
      <c r="J158" t="s">
        <v>364</v>
      </c>
      <c r="O158" s="3"/>
      <c r="P158" s="2"/>
      <c r="Q158" s="45"/>
    </row>
    <row r="159" spans="1:17" x14ac:dyDescent="0.3">
      <c r="A159" s="46">
        <f t="shared" si="7"/>
        <v>157</v>
      </c>
      <c r="B159" s="53" t="s">
        <v>207</v>
      </c>
      <c r="C159" s="54">
        <v>45315</v>
      </c>
      <c r="D159" s="79">
        <v>5250</v>
      </c>
      <c r="E159" s="48">
        <v>89.1</v>
      </c>
      <c r="F159" s="49">
        <v>467782</v>
      </c>
      <c r="G159" s="50">
        <v>90.217799999999997</v>
      </c>
      <c r="H159" s="51">
        <f t="shared" si="6"/>
        <v>473643.45</v>
      </c>
      <c r="I159" s="33" t="s">
        <v>152</v>
      </c>
      <c r="O159" s="3"/>
      <c r="P159" s="2"/>
      <c r="Q159" s="45"/>
    </row>
    <row r="160" spans="1:17" x14ac:dyDescent="0.3">
      <c r="A160" s="46">
        <f t="shared" si="7"/>
        <v>158</v>
      </c>
      <c r="B160" s="53" t="s">
        <v>208</v>
      </c>
      <c r="C160" s="54">
        <v>45321</v>
      </c>
      <c r="D160" s="79">
        <v>4630</v>
      </c>
      <c r="E160" s="48">
        <v>89.1</v>
      </c>
      <c r="F160" s="49">
        <v>412537</v>
      </c>
      <c r="G160" s="50">
        <v>90.217799999999997</v>
      </c>
      <c r="H160" s="51">
        <f t="shared" si="6"/>
        <v>417708.41399999999</v>
      </c>
      <c r="I160" s="33" t="s">
        <v>152</v>
      </c>
      <c r="O160" s="3"/>
      <c r="P160" s="2"/>
      <c r="Q160" s="45"/>
    </row>
    <row r="161" spans="1:17" x14ac:dyDescent="0.3">
      <c r="A161" s="46">
        <f t="shared" si="7"/>
        <v>159</v>
      </c>
      <c r="B161" s="53" t="s">
        <v>209</v>
      </c>
      <c r="C161" s="54">
        <v>45322</v>
      </c>
      <c r="D161" s="79">
        <v>1360</v>
      </c>
      <c r="E161" s="48">
        <v>89.1</v>
      </c>
      <c r="F161" s="49">
        <v>121176</v>
      </c>
      <c r="G161" s="50">
        <v>90.217799999999997</v>
      </c>
      <c r="H161" s="51">
        <f t="shared" si="6"/>
        <v>122696.208</v>
      </c>
      <c r="I161" s="33" t="s">
        <v>152</v>
      </c>
      <c r="O161" s="3"/>
      <c r="P161" s="2"/>
      <c r="Q161" s="45"/>
    </row>
    <row r="162" spans="1:17" x14ac:dyDescent="0.3">
      <c r="A162" s="46">
        <f t="shared" si="7"/>
        <v>160</v>
      </c>
      <c r="B162" s="53" t="s">
        <v>210</v>
      </c>
      <c r="C162" s="54">
        <v>45322</v>
      </c>
      <c r="D162" s="55">
        <v>147120.20000000001</v>
      </c>
      <c r="E162" s="48">
        <v>89.1</v>
      </c>
      <c r="F162" s="49">
        <v>13108359</v>
      </c>
      <c r="G162" s="50">
        <v>90.217799999999997</v>
      </c>
      <c r="H162" s="51">
        <f t="shared" si="6"/>
        <v>13272860.77956</v>
      </c>
      <c r="I162" s="33" t="s">
        <v>152</v>
      </c>
      <c r="J162" t="s">
        <v>364</v>
      </c>
      <c r="O162" s="3"/>
      <c r="P162" s="2"/>
      <c r="Q162" s="45"/>
    </row>
    <row r="163" spans="1:17" x14ac:dyDescent="0.3">
      <c r="A163" s="46">
        <f t="shared" si="7"/>
        <v>161</v>
      </c>
      <c r="B163" s="53" t="s">
        <v>211</v>
      </c>
      <c r="C163" s="54">
        <v>45324</v>
      </c>
      <c r="D163" s="79">
        <v>720</v>
      </c>
      <c r="E163" s="48">
        <v>88.3</v>
      </c>
      <c r="F163" s="49">
        <v>63576</v>
      </c>
      <c r="G163" s="50">
        <v>90.217799999999997</v>
      </c>
      <c r="H163" s="51">
        <f t="shared" ref="H163:H194" si="8">D163*G163</f>
        <v>64956.815999999999</v>
      </c>
      <c r="I163" s="33" t="s">
        <v>152</v>
      </c>
      <c r="O163" s="3"/>
      <c r="P163" s="2"/>
      <c r="Q163" s="45"/>
    </row>
    <row r="164" spans="1:17" x14ac:dyDescent="0.3">
      <c r="A164" s="46">
        <f t="shared" si="7"/>
        <v>162</v>
      </c>
      <c r="B164" s="53" t="s">
        <v>212</v>
      </c>
      <c r="C164" s="54">
        <v>45325</v>
      </c>
      <c r="D164" s="79">
        <v>1199.5</v>
      </c>
      <c r="E164" s="48">
        <v>88.3</v>
      </c>
      <c r="F164" s="49">
        <v>105916</v>
      </c>
      <c r="G164" s="50">
        <v>90.217799999999997</v>
      </c>
      <c r="H164" s="51">
        <f t="shared" si="8"/>
        <v>108216.25109999999</v>
      </c>
      <c r="I164" s="33" t="s">
        <v>152</v>
      </c>
      <c r="O164" s="3"/>
      <c r="P164" s="2"/>
      <c r="Q164" s="45"/>
    </row>
    <row r="165" spans="1:17" x14ac:dyDescent="0.3">
      <c r="A165" s="46">
        <f t="shared" si="7"/>
        <v>163</v>
      </c>
      <c r="B165" s="53" t="s">
        <v>213</v>
      </c>
      <c r="C165" s="54">
        <v>45328</v>
      </c>
      <c r="D165" s="79">
        <v>1440</v>
      </c>
      <c r="E165" s="48">
        <v>88.3</v>
      </c>
      <c r="F165" s="49">
        <v>127152</v>
      </c>
      <c r="G165" s="50">
        <v>90.217799999999997</v>
      </c>
      <c r="H165" s="51">
        <f t="shared" si="8"/>
        <v>129913.632</v>
      </c>
      <c r="I165" s="33" t="s">
        <v>152</v>
      </c>
      <c r="O165" s="3"/>
      <c r="P165" s="2"/>
      <c r="Q165" s="45"/>
    </row>
    <row r="166" spans="1:17" x14ac:dyDescent="0.3">
      <c r="A166" s="46">
        <f t="shared" si="7"/>
        <v>164</v>
      </c>
      <c r="B166" s="53" t="s">
        <v>214</v>
      </c>
      <c r="C166" s="54">
        <v>45330</v>
      </c>
      <c r="D166" s="79">
        <v>5819</v>
      </c>
      <c r="E166" s="48">
        <v>88.3</v>
      </c>
      <c r="F166" s="49">
        <v>513821</v>
      </c>
      <c r="G166" s="50">
        <v>90.217799999999997</v>
      </c>
      <c r="H166" s="51">
        <f t="shared" si="8"/>
        <v>524977.37820000004</v>
      </c>
      <c r="I166" s="33" t="s">
        <v>152</v>
      </c>
      <c r="O166" s="3"/>
      <c r="P166" s="2"/>
      <c r="Q166" s="45"/>
    </row>
    <row r="167" spans="1:17" x14ac:dyDescent="0.3">
      <c r="A167" s="46">
        <f t="shared" si="7"/>
        <v>165</v>
      </c>
      <c r="B167" s="53" t="s">
        <v>215</v>
      </c>
      <c r="C167" s="54">
        <v>45332</v>
      </c>
      <c r="D167" s="79">
        <v>9735</v>
      </c>
      <c r="E167" s="48">
        <v>88.3</v>
      </c>
      <c r="F167" s="49">
        <v>859604</v>
      </c>
      <c r="G167" s="50">
        <v>90.217799999999997</v>
      </c>
      <c r="H167" s="51">
        <f t="shared" si="8"/>
        <v>878270.28299999994</v>
      </c>
      <c r="I167" s="33" t="s">
        <v>152</v>
      </c>
      <c r="O167" s="3"/>
      <c r="P167" s="2"/>
      <c r="Q167" s="45"/>
    </row>
    <row r="168" spans="1:17" x14ac:dyDescent="0.3">
      <c r="A168" s="46">
        <f t="shared" si="7"/>
        <v>166</v>
      </c>
      <c r="B168" s="53" t="s">
        <v>216</v>
      </c>
      <c r="C168" s="54">
        <v>45334</v>
      </c>
      <c r="D168" s="55">
        <v>86426.41</v>
      </c>
      <c r="E168" s="48">
        <v>88.3</v>
      </c>
      <c r="F168" s="49">
        <v>7632526</v>
      </c>
      <c r="G168" s="50">
        <v>90.217799999999997</v>
      </c>
      <c r="H168" s="51">
        <f t="shared" si="8"/>
        <v>7797200.572098</v>
      </c>
      <c r="I168" s="33" t="s">
        <v>152</v>
      </c>
      <c r="J168" t="s">
        <v>364</v>
      </c>
      <c r="O168" s="3"/>
      <c r="P168" s="2"/>
      <c r="Q168" s="45"/>
    </row>
    <row r="169" spans="1:17" x14ac:dyDescent="0.3">
      <c r="A169" s="46">
        <f t="shared" si="7"/>
        <v>167</v>
      </c>
      <c r="B169" s="53" t="s">
        <v>217</v>
      </c>
      <c r="C169" s="54">
        <v>45335</v>
      </c>
      <c r="D169" s="79">
        <v>2197.9</v>
      </c>
      <c r="E169" s="48">
        <v>88.3</v>
      </c>
      <c r="F169" s="49">
        <v>194075</v>
      </c>
      <c r="G169" s="50">
        <v>90.217799999999997</v>
      </c>
      <c r="H169" s="51">
        <f t="shared" si="8"/>
        <v>198289.70262</v>
      </c>
      <c r="I169" s="33" t="s">
        <v>152</v>
      </c>
      <c r="O169" s="56"/>
      <c r="P169" s="57"/>
      <c r="Q169" s="45"/>
    </row>
    <row r="170" spans="1:17" x14ac:dyDescent="0.3">
      <c r="A170" s="46">
        <f t="shared" si="7"/>
        <v>168</v>
      </c>
      <c r="B170" s="53" t="s">
        <v>218</v>
      </c>
      <c r="C170" s="54">
        <v>45337</v>
      </c>
      <c r="D170" s="79">
        <v>6203.4</v>
      </c>
      <c r="E170" s="48">
        <v>88.3</v>
      </c>
      <c r="F170" s="49">
        <v>547760</v>
      </c>
      <c r="G170" s="50">
        <v>90.217799999999997</v>
      </c>
      <c r="H170" s="51">
        <f t="shared" si="8"/>
        <v>559657.10051999998</v>
      </c>
      <c r="I170" s="33" t="s">
        <v>152</v>
      </c>
      <c r="O170" s="56"/>
      <c r="P170" s="57"/>
      <c r="Q170" s="45"/>
    </row>
    <row r="171" spans="1:17" x14ac:dyDescent="0.3">
      <c r="A171" s="46">
        <f t="shared" si="7"/>
        <v>169</v>
      </c>
      <c r="B171" s="53" t="s">
        <v>219</v>
      </c>
      <c r="C171" s="54">
        <v>45337</v>
      </c>
      <c r="D171" s="79">
        <v>29247.599999999999</v>
      </c>
      <c r="E171" s="48">
        <v>88.3</v>
      </c>
      <c r="F171" s="49">
        <v>2582564</v>
      </c>
      <c r="G171" s="50">
        <v>90.217799999999997</v>
      </c>
      <c r="H171" s="51">
        <f t="shared" si="8"/>
        <v>2638654.1272799997</v>
      </c>
      <c r="I171" s="33" t="s">
        <v>152</v>
      </c>
      <c r="O171" s="56"/>
      <c r="P171" s="57"/>
      <c r="Q171" s="45"/>
    </row>
    <row r="172" spans="1:17" x14ac:dyDescent="0.3">
      <c r="A172" s="46">
        <f t="shared" si="7"/>
        <v>170</v>
      </c>
      <c r="B172" s="53" t="s">
        <v>220</v>
      </c>
      <c r="C172" s="54">
        <v>45337</v>
      </c>
      <c r="D172" s="55">
        <v>35741.81</v>
      </c>
      <c r="E172" s="48">
        <v>88.3</v>
      </c>
      <c r="F172" s="49">
        <v>3156004</v>
      </c>
      <c r="G172" s="50">
        <v>90.217799999999997</v>
      </c>
      <c r="H172" s="51">
        <f t="shared" si="8"/>
        <v>3224547.4662179998</v>
      </c>
      <c r="I172" s="33" t="s">
        <v>152</v>
      </c>
      <c r="J172" t="s">
        <v>364</v>
      </c>
      <c r="O172" s="56"/>
      <c r="P172" s="57"/>
      <c r="Q172" s="45"/>
    </row>
    <row r="173" spans="1:17" x14ac:dyDescent="0.3">
      <c r="A173" s="46">
        <f t="shared" si="7"/>
        <v>171</v>
      </c>
      <c r="B173" s="53" t="s">
        <v>221</v>
      </c>
      <c r="C173" s="54">
        <v>45339</v>
      </c>
      <c r="D173" s="79">
        <v>2236.3200000000002</v>
      </c>
      <c r="E173" s="48">
        <v>87.55</v>
      </c>
      <c r="F173" s="49">
        <v>195790</v>
      </c>
      <c r="G173" s="50">
        <v>90.217799999999997</v>
      </c>
      <c r="H173" s="51">
        <f t="shared" si="8"/>
        <v>201755.87049600002</v>
      </c>
      <c r="I173" s="33" t="s">
        <v>152</v>
      </c>
      <c r="O173" s="56"/>
      <c r="P173" s="57"/>
      <c r="Q173" s="45"/>
    </row>
    <row r="174" spans="1:17" x14ac:dyDescent="0.3">
      <c r="A174" s="46">
        <f t="shared" si="7"/>
        <v>172</v>
      </c>
      <c r="B174" s="53" t="s">
        <v>222</v>
      </c>
      <c r="C174" s="54">
        <v>45341</v>
      </c>
      <c r="D174" s="79">
        <v>2806.16</v>
      </c>
      <c r="E174" s="48">
        <v>87.55</v>
      </c>
      <c r="F174" s="49">
        <v>245680</v>
      </c>
      <c r="G174" s="50">
        <v>90.217799999999997</v>
      </c>
      <c r="H174" s="51">
        <f t="shared" si="8"/>
        <v>253165.58164799999</v>
      </c>
      <c r="I174" s="33" t="s">
        <v>152</v>
      </c>
      <c r="O174" s="56"/>
      <c r="P174" s="57"/>
      <c r="Q174" s="45"/>
    </row>
    <row r="175" spans="1:17" x14ac:dyDescent="0.3">
      <c r="A175" s="46">
        <f t="shared" si="7"/>
        <v>173</v>
      </c>
      <c r="B175" s="53" t="s">
        <v>223</v>
      </c>
      <c r="C175" s="54">
        <v>45342</v>
      </c>
      <c r="D175" s="79">
        <v>39783.85</v>
      </c>
      <c r="E175" s="48">
        <v>87.55</v>
      </c>
      <c r="F175" s="49">
        <v>3483068</v>
      </c>
      <c r="G175" s="50">
        <v>90.217799999999997</v>
      </c>
      <c r="H175" s="51">
        <f t="shared" si="8"/>
        <v>3589211.4225299996</v>
      </c>
      <c r="I175" s="33" t="s">
        <v>152</v>
      </c>
      <c r="O175" s="56"/>
      <c r="P175" s="57"/>
      <c r="Q175" s="45"/>
    </row>
    <row r="176" spans="1:17" x14ac:dyDescent="0.3">
      <c r="A176" s="46">
        <f t="shared" si="7"/>
        <v>174</v>
      </c>
      <c r="B176" s="53" t="s">
        <v>224</v>
      </c>
      <c r="C176" s="54">
        <v>45346</v>
      </c>
      <c r="D176" s="79">
        <v>8014.83</v>
      </c>
      <c r="E176" s="48">
        <v>87.55</v>
      </c>
      <c r="F176" s="49">
        <v>701700</v>
      </c>
      <c r="G176" s="50">
        <v>90.217799999999997</v>
      </c>
      <c r="H176" s="51">
        <f t="shared" si="8"/>
        <v>723080.32997399999</v>
      </c>
      <c r="I176" s="33" t="s">
        <v>152</v>
      </c>
      <c r="O176" s="56"/>
      <c r="P176" s="57"/>
      <c r="Q176" s="45"/>
    </row>
    <row r="177" spans="1:17" x14ac:dyDescent="0.3">
      <c r="A177" s="46">
        <f t="shared" si="7"/>
        <v>175</v>
      </c>
      <c r="B177" s="53" t="s">
        <v>225</v>
      </c>
      <c r="C177" s="54">
        <v>45348</v>
      </c>
      <c r="D177" s="79">
        <v>1247.2</v>
      </c>
      <c r="E177" s="48">
        <v>87.55</v>
      </c>
      <c r="F177" s="49">
        <v>109193</v>
      </c>
      <c r="G177" s="50">
        <v>90.217799999999997</v>
      </c>
      <c r="H177" s="51">
        <f t="shared" si="8"/>
        <v>112519.64016</v>
      </c>
      <c r="I177" s="33" t="s">
        <v>152</v>
      </c>
      <c r="O177" s="56"/>
      <c r="P177" s="57"/>
      <c r="Q177" s="45"/>
    </row>
    <row r="178" spans="1:17" x14ac:dyDescent="0.3">
      <c r="A178" s="46">
        <f t="shared" si="7"/>
        <v>176</v>
      </c>
      <c r="B178" s="53" t="s">
        <v>247</v>
      </c>
      <c r="C178" s="54">
        <v>45348</v>
      </c>
      <c r="D178" s="79">
        <v>27055</v>
      </c>
      <c r="E178" s="48">
        <v>89.1</v>
      </c>
      <c r="F178" s="49">
        <v>2410600.5</v>
      </c>
      <c r="G178" s="50">
        <v>90.217799999999997</v>
      </c>
      <c r="H178" s="51">
        <f t="shared" si="8"/>
        <v>2440842.5789999999</v>
      </c>
      <c r="I178" s="33" t="s">
        <v>152</v>
      </c>
      <c r="O178" s="56"/>
      <c r="P178" s="57"/>
      <c r="Q178" s="45"/>
    </row>
    <row r="179" spans="1:17" x14ac:dyDescent="0.3">
      <c r="A179" s="46">
        <f t="shared" si="7"/>
        <v>177</v>
      </c>
      <c r="B179" s="53" t="s">
        <v>226</v>
      </c>
      <c r="C179" s="54">
        <v>45349</v>
      </c>
      <c r="D179" s="79">
        <v>2860.88</v>
      </c>
      <c r="E179" s="48">
        <v>87.55</v>
      </c>
      <c r="F179" s="49">
        <v>250470</v>
      </c>
      <c r="G179" s="50">
        <v>90.217799999999997</v>
      </c>
      <c r="H179" s="51">
        <f t="shared" si="8"/>
        <v>258102.29966399999</v>
      </c>
      <c r="I179" s="33" t="s">
        <v>152</v>
      </c>
      <c r="O179" s="56"/>
      <c r="P179" s="57"/>
      <c r="Q179" s="45"/>
    </row>
    <row r="180" spans="1:17" x14ac:dyDescent="0.3">
      <c r="A180" s="46">
        <f t="shared" si="7"/>
        <v>178</v>
      </c>
      <c r="B180" s="53" t="s">
        <v>227</v>
      </c>
      <c r="C180" s="54">
        <v>45349</v>
      </c>
      <c r="D180" s="79">
        <v>41475.379999999997</v>
      </c>
      <c r="E180" s="48">
        <v>87.55</v>
      </c>
      <c r="F180" s="49">
        <v>3631159</v>
      </c>
      <c r="G180" s="50">
        <v>90.217799999999997</v>
      </c>
      <c r="H180" s="51">
        <f t="shared" si="8"/>
        <v>3741817.5377639998</v>
      </c>
      <c r="I180" s="33" t="s">
        <v>152</v>
      </c>
      <c r="O180" s="56"/>
      <c r="P180" s="57"/>
      <c r="Q180" s="45"/>
    </row>
    <row r="181" spans="1:17" x14ac:dyDescent="0.3">
      <c r="A181" s="46">
        <f t="shared" si="7"/>
        <v>179</v>
      </c>
      <c r="B181" s="53" t="s">
        <v>228</v>
      </c>
      <c r="C181" s="54">
        <v>45351</v>
      </c>
      <c r="D181" s="79">
        <v>3505.07</v>
      </c>
      <c r="E181" s="48">
        <v>87.55</v>
      </c>
      <c r="F181" s="49">
        <v>306870</v>
      </c>
      <c r="G181" s="50">
        <v>90.217799999999997</v>
      </c>
      <c r="H181" s="51">
        <f t="shared" si="8"/>
        <v>316219.70424599998</v>
      </c>
      <c r="I181" s="33" t="s">
        <v>152</v>
      </c>
      <c r="O181" s="3"/>
      <c r="P181" s="2"/>
      <c r="Q181" s="45"/>
    </row>
    <row r="182" spans="1:17" x14ac:dyDescent="0.3">
      <c r="A182" s="46">
        <f t="shared" si="7"/>
        <v>180</v>
      </c>
      <c r="B182" s="53" t="s">
        <v>229</v>
      </c>
      <c r="C182" s="54">
        <v>45351</v>
      </c>
      <c r="D182" s="55">
        <v>90580.3</v>
      </c>
      <c r="E182" s="48">
        <v>87.55</v>
      </c>
      <c r="F182" s="49">
        <v>7930275</v>
      </c>
      <c r="G182" s="50">
        <f>E182</f>
        <v>87.55</v>
      </c>
      <c r="H182" s="32">
        <f t="shared" si="8"/>
        <v>7930305.2649999997</v>
      </c>
      <c r="I182" s="33" t="s">
        <v>152</v>
      </c>
      <c r="J182" t="s">
        <v>364</v>
      </c>
      <c r="O182" s="3"/>
      <c r="P182" s="2"/>
      <c r="Q182" s="45"/>
    </row>
    <row r="183" spans="1:17" x14ac:dyDescent="0.3">
      <c r="A183" s="46">
        <f t="shared" si="7"/>
        <v>181</v>
      </c>
      <c r="B183" s="53" t="s">
        <v>230</v>
      </c>
      <c r="C183" s="54">
        <v>45355</v>
      </c>
      <c r="D183" s="55">
        <v>5039.5200000000004</v>
      </c>
      <c r="E183" s="48">
        <v>87.55</v>
      </c>
      <c r="F183" s="49">
        <v>441210</v>
      </c>
      <c r="G183" s="50">
        <v>90.217799999999997</v>
      </c>
      <c r="H183" s="51">
        <f t="shared" si="8"/>
        <v>454654.40745600004</v>
      </c>
      <c r="I183" s="33" t="s">
        <v>152</v>
      </c>
      <c r="J183" t="s">
        <v>364</v>
      </c>
      <c r="O183" s="3"/>
      <c r="P183" s="2"/>
      <c r="Q183" s="45"/>
    </row>
    <row r="184" spans="1:17" x14ac:dyDescent="0.3">
      <c r="A184" s="46">
        <f t="shared" si="7"/>
        <v>182</v>
      </c>
      <c r="B184" s="53" t="s">
        <v>231</v>
      </c>
      <c r="C184" s="54">
        <v>45355</v>
      </c>
      <c r="D184" s="79">
        <v>29215.21</v>
      </c>
      <c r="E184" s="48">
        <v>87.55</v>
      </c>
      <c r="F184" s="49">
        <v>2557792.3972999998</v>
      </c>
      <c r="G184" s="50">
        <v>90.217799999999997</v>
      </c>
      <c r="H184" s="51">
        <f t="shared" si="8"/>
        <v>2635731.9727379996</v>
      </c>
      <c r="I184" s="33" t="s">
        <v>152</v>
      </c>
      <c r="O184" s="3"/>
      <c r="P184" s="2"/>
      <c r="Q184" s="45"/>
    </row>
    <row r="185" spans="1:17" x14ac:dyDescent="0.3">
      <c r="A185" s="46">
        <f t="shared" si="7"/>
        <v>183</v>
      </c>
      <c r="B185" s="53" t="s">
        <v>232</v>
      </c>
      <c r="C185" s="54">
        <v>45358</v>
      </c>
      <c r="D185" s="79">
        <v>-600</v>
      </c>
      <c r="E185" s="48">
        <v>89.1</v>
      </c>
      <c r="F185" s="49">
        <v>-53460</v>
      </c>
      <c r="G185" s="50">
        <v>90.217799999999997</v>
      </c>
      <c r="H185" s="51">
        <f t="shared" si="8"/>
        <v>-54130.68</v>
      </c>
      <c r="I185" s="33" t="s">
        <v>152</v>
      </c>
      <c r="O185" s="3"/>
      <c r="P185" s="2"/>
      <c r="Q185" s="45"/>
    </row>
    <row r="186" spans="1:17" x14ac:dyDescent="0.3">
      <c r="A186" s="46">
        <f t="shared" si="7"/>
        <v>184</v>
      </c>
      <c r="B186" s="53" t="s">
        <v>233</v>
      </c>
      <c r="C186" s="54">
        <v>45359</v>
      </c>
      <c r="D186" s="55">
        <v>146944.76999999999</v>
      </c>
      <c r="E186" s="48">
        <v>87.55</v>
      </c>
      <c r="F186" s="49">
        <v>12865037</v>
      </c>
      <c r="G186" s="50">
        <f>E186</f>
        <v>87.55</v>
      </c>
      <c r="H186" s="32">
        <f t="shared" si="8"/>
        <v>12865014.613499999</v>
      </c>
      <c r="I186" s="33" t="s">
        <v>152</v>
      </c>
      <c r="J186" t="s">
        <v>364</v>
      </c>
      <c r="O186" s="3"/>
      <c r="P186" s="2"/>
      <c r="Q186" s="45"/>
    </row>
    <row r="187" spans="1:17" x14ac:dyDescent="0.3">
      <c r="A187" s="46">
        <f t="shared" si="7"/>
        <v>185</v>
      </c>
      <c r="B187" s="53" t="s">
        <v>234</v>
      </c>
      <c r="C187" s="54">
        <v>45362</v>
      </c>
      <c r="D187" s="79">
        <v>31424.25</v>
      </c>
      <c r="E187" s="48">
        <v>87.55</v>
      </c>
      <c r="F187" s="49">
        <v>2751214</v>
      </c>
      <c r="G187" s="50">
        <v>90.217799999999997</v>
      </c>
      <c r="H187" s="51">
        <f t="shared" si="8"/>
        <v>2835026.7016499997</v>
      </c>
      <c r="I187" s="33" t="s">
        <v>152</v>
      </c>
      <c r="O187" s="3"/>
      <c r="P187" s="2"/>
      <c r="Q187" s="45"/>
    </row>
    <row r="188" spans="1:17" x14ac:dyDescent="0.3">
      <c r="A188" s="46">
        <f t="shared" si="7"/>
        <v>186</v>
      </c>
      <c r="B188" s="53" t="s">
        <v>235</v>
      </c>
      <c r="C188" s="54">
        <v>45366</v>
      </c>
      <c r="D188" s="79">
        <v>2740</v>
      </c>
      <c r="E188" s="48">
        <v>88.75</v>
      </c>
      <c r="F188" s="49">
        <v>243175</v>
      </c>
      <c r="G188" s="50">
        <v>90.217799999999997</v>
      </c>
      <c r="H188" s="51">
        <f t="shared" si="8"/>
        <v>247196.772</v>
      </c>
      <c r="I188" s="33" t="s">
        <v>152</v>
      </c>
      <c r="O188" s="3"/>
      <c r="P188" s="2"/>
      <c r="Q188" s="45"/>
    </row>
    <row r="189" spans="1:17" x14ac:dyDescent="0.3">
      <c r="A189" s="46">
        <f t="shared" si="7"/>
        <v>187</v>
      </c>
      <c r="B189" s="53" t="s">
        <v>236</v>
      </c>
      <c r="C189" s="54">
        <v>45369</v>
      </c>
      <c r="D189" s="79">
        <v>30752.9</v>
      </c>
      <c r="E189" s="48">
        <v>88.75</v>
      </c>
      <c r="F189" s="49">
        <v>2729317</v>
      </c>
      <c r="G189" s="50">
        <v>90.217799999999997</v>
      </c>
      <c r="H189" s="51">
        <f t="shared" si="8"/>
        <v>2774458.9816200002</v>
      </c>
      <c r="I189" s="33" t="s">
        <v>152</v>
      </c>
      <c r="O189" s="3"/>
      <c r="P189" s="2"/>
      <c r="Q189" s="45"/>
    </row>
    <row r="190" spans="1:17" x14ac:dyDescent="0.3">
      <c r="A190" s="46">
        <f t="shared" si="7"/>
        <v>188</v>
      </c>
      <c r="B190" s="53" t="s">
        <v>237</v>
      </c>
      <c r="C190" s="54">
        <v>45369</v>
      </c>
      <c r="D190" s="55">
        <v>74339.324999999997</v>
      </c>
      <c r="E190" s="48">
        <v>88.75</v>
      </c>
      <c r="F190" s="49">
        <v>6597605</v>
      </c>
      <c r="G190" s="50">
        <f>E190</f>
        <v>88.75</v>
      </c>
      <c r="H190" s="32">
        <f t="shared" si="8"/>
        <v>6597615.09375</v>
      </c>
      <c r="I190" s="33" t="s">
        <v>152</v>
      </c>
      <c r="J190" t="s">
        <v>364</v>
      </c>
      <c r="O190" s="3"/>
      <c r="P190" s="2"/>
      <c r="Q190" s="45"/>
    </row>
    <row r="191" spans="1:17" x14ac:dyDescent="0.3">
      <c r="A191" s="46">
        <f t="shared" si="7"/>
        <v>189</v>
      </c>
      <c r="B191" s="53" t="s">
        <v>238</v>
      </c>
      <c r="C191" s="54">
        <v>45372</v>
      </c>
      <c r="D191" s="79">
        <v>5574.96</v>
      </c>
      <c r="E191" s="48">
        <v>88.75</v>
      </c>
      <c r="F191" s="49">
        <v>494775</v>
      </c>
      <c r="G191" s="50">
        <v>90.217799999999997</v>
      </c>
      <c r="H191" s="51">
        <f t="shared" si="8"/>
        <v>502960.62628799997</v>
      </c>
      <c r="I191" s="33" t="s">
        <v>152</v>
      </c>
    </row>
    <row r="192" spans="1:17" x14ac:dyDescent="0.3">
      <c r="A192" s="46">
        <f t="shared" si="7"/>
        <v>190</v>
      </c>
      <c r="B192" s="53" t="s">
        <v>239</v>
      </c>
      <c r="C192" s="54">
        <v>45379</v>
      </c>
      <c r="D192" s="55">
        <v>141656.13800000001</v>
      </c>
      <c r="E192" s="48">
        <v>89.35</v>
      </c>
      <c r="F192" s="49">
        <v>12656982</v>
      </c>
      <c r="G192" s="50">
        <f>E192</f>
        <v>89.35</v>
      </c>
      <c r="H192" s="32">
        <f t="shared" si="8"/>
        <v>12656975.930299999</v>
      </c>
      <c r="I192" s="33" t="s">
        <v>152</v>
      </c>
      <c r="J192" t="s">
        <v>364</v>
      </c>
    </row>
    <row r="193" spans="1:10" x14ac:dyDescent="0.3">
      <c r="A193" s="46">
        <f t="shared" si="7"/>
        <v>191</v>
      </c>
      <c r="B193" s="53" t="s">
        <v>240</v>
      </c>
      <c r="C193" s="54">
        <v>45380</v>
      </c>
      <c r="D193" s="55">
        <v>1807</v>
      </c>
      <c r="E193" s="48">
        <v>89.35</v>
      </c>
      <c r="F193" s="49">
        <v>161456</v>
      </c>
      <c r="G193" s="50">
        <f>E193</f>
        <v>89.35</v>
      </c>
      <c r="H193" s="32">
        <f t="shared" si="8"/>
        <v>161455.44999999998</v>
      </c>
      <c r="I193" s="33" t="s">
        <v>152</v>
      </c>
      <c r="J193" t="s">
        <v>364</v>
      </c>
    </row>
    <row r="194" spans="1:10" x14ac:dyDescent="0.3">
      <c r="A194" s="46">
        <f t="shared" si="7"/>
        <v>192</v>
      </c>
      <c r="B194" s="53" t="s">
        <v>241</v>
      </c>
      <c r="C194" s="54">
        <v>45380</v>
      </c>
      <c r="D194" s="55">
        <v>365500</v>
      </c>
      <c r="E194" s="48">
        <v>89.35</v>
      </c>
      <c r="F194" s="49">
        <v>32657425</v>
      </c>
      <c r="G194" s="50">
        <v>90.217799999999997</v>
      </c>
      <c r="H194" s="51">
        <f t="shared" si="8"/>
        <v>32974605.899999999</v>
      </c>
      <c r="I194" s="33" t="s">
        <v>152</v>
      </c>
      <c r="J194" t="s">
        <v>364</v>
      </c>
    </row>
    <row r="195" spans="1:10" x14ac:dyDescent="0.3">
      <c r="A195" s="46">
        <f t="shared" si="7"/>
        <v>193</v>
      </c>
      <c r="B195" s="47" t="s">
        <v>253</v>
      </c>
      <c r="C195" s="12">
        <v>45380</v>
      </c>
      <c r="D195" s="81">
        <v>416500</v>
      </c>
      <c r="E195" s="48">
        <v>89.35</v>
      </c>
      <c r="F195" s="48">
        <v>37214275</v>
      </c>
      <c r="G195" s="50">
        <v>90.217799999999997</v>
      </c>
      <c r="H195" s="51">
        <f t="shared" ref="H195:H196" si="9">D195*G195</f>
        <v>37575713.699999996</v>
      </c>
      <c r="I195" s="33" t="s">
        <v>160</v>
      </c>
      <c r="J195" t="s">
        <v>364</v>
      </c>
    </row>
    <row r="196" spans="1:10" x14ac:dyDescent="0.3">
      <c r="A196" s="46">
        <f t="shared" si="7"/>
        <v>194</v>
      </c>
      <c r="B196" s="53" t="s">
        <v>248</v>
      </c>
      <c r="C196" s="54">
        <v>45381</v>
      </c>
      <c r="D196" s="79">
        <v>98025.47</v>
      </c>
      <c r="E196" s="48">
        <v>89.1</v>
      </c>
      <c r="F196" s="49">
        <v>8734069</v>
      </c>
      <c r="G196" s="50">
        <v>90.217799999999997</v>
      </c>
      <c r="H196" s="51">
        <f t="shared" si="9"/>
        <v>8843642.247366</v>
      </c>
      <c r="I196" s="33" t="s">
        <v>152</v>
      </c>
    </row>
    <row r="197" spans="1:10" x14ac:dyDescent="0.3">
      <c r="A197" s="60"/>
      <c r="B197" s="47"/>
      <c r="C197" s="12"/>
      <c r="D197" s="58"/>
      <c r="E197" s="48"/>
      <c r="F197" s="48"/>
      <c r="G197" s="50"/>
      <c r="H197" s="51">
        <v>2118577</v>
      </c>
      <c r="I197" s="33" t="s">
        <v>357</v>
      </c>
    </row>
    <row r="198" spans="1:10" ht="15" thickBot="1" x14ac:dyDescent="0.35">
      <c r="A198" s="34"/>
      <c r="B198" s="61" t="s">
        <v>358</v>
      </c>
      <c r="C198" s="62"/>
      <c r="D198" s="62">
        <f>SUM(D3:D197)</f>
        <v>7803388.0200000014</v>
      </c>
      <c r="E198" s="62"/>
      <c r="F198" s="62">
        <f>SUM(F3:F197)</f>
        <v>681951891.97930002</v>
      </c>
      <c r="G198" s="62"/>
      <c r="H198" s="62">
        <f>SUM(H3:H197)</f>
        <v>705255794.75661898</v>
      </c>
      <c r="I198" s="40"/>
    </row>
    <row r="199" spans="1:10" x14ac:dyDescent="0.3">
      <c r="D199" s="63"/>
      <c r="G199" s="5" t="s">
        <v>359</v>
      </c>
      <c r="H199" s="2">
        <v>705255794.70000005</v>
      </c>
    </row>
    <row r="200" spans="1:10" x14ac:dyDescent="0.3">
      <c r="D200" s="77"/>
      <c r="G200" s="5"/>
      <c r="H200" s="2"/>
    </row>
    <row r="201" spans="1:10" x14ac:dyDescent="0.3">
      <c r="D201" s="77"/>
      <c r="G201" s="5"/>
      <c r="H201" s="2"/>
    </row>
    <row r="202" spans="1:10" x14ac:dyDescent="0.3">
      <c r="D202" s="77"/>
      <c r="G202" s="5"/>
      <c r="H202" s="2"/>
    </row>
    <row r="203" spans="1:10" x14ac:dyDescent="0.3">
      <c r="D203" s="77"/>
      <c r="G203" s="5"/>
      <c r="H203" s="2"/>
    </row>
    <row r="204" spans="1:10" x14ac:dyDescent="0.3">
      <c r="D204" s="77"/>
      <c r="G204" s="5"/>
      <c r="H204" s="2"/>
    </row>
    <row r="205" spans="1:10" x14ac:dyDescent="0.3">
      <c r="D205" s="77"/>
      <c r="G205" s="5"/>
      <c r="H205" s="2"/>
    </row>
    <row r="206" spans="1:10" x14ac:dyDescent="0.3">
      <c r="D206" s="77"/>
      <c r="G206" s="5"/>
      <c r="H206" s="2"/>
    </row>
    <row r="207" spans="1:10" x14ac:dyDescent="0.3">
      <c r="H207" s="2"/>
    </row>
    <row r="208" spans="1:10" ht="15" thickBot="1" x14ac:dyDescent="0.35">
      <c r="J208" t="s">
        <v>360</v>
      </c>
    </row>
    <row r="209" spans="1:13" x14ac:dyDescent="0.3">
      <c r="C209" s="64" t="s">
        <v>160</v>
      </c>
      <c r="D209" s="65">
        <f>SUM(D191:D196)</f>
        <v>1029063.568</v>
      </c>
      <c r="E209" s="65"/>
      <c r="F209" s="65">
        <f>SUM(F191:F196)</f>
        <v>91918982</v>
      </c>
      <c r="G209" s="65"/>
      <c r="H209" s="66">
        <f>SUM(H191:H197)</f>
        <v>94833930.853953987</v>
      </c>
      <c r="J209" s="2">
        <v>54538904</v>
      </c>
      <c r="K209" s="1"/>
      <c r="L209" s="1"/>
    </row>
    <row r="210" spans="1:13" ht="15" thickBot="1" x14ac:dyDescent="0.35">
      <c r="C210" s="34" t="s">
        <v>152</v>
      </c>
      <c r="D210" s="67">
        <f>SUM(D3:D190)</f>
        <v>6774324.4520000014</v>
      </c>
      <c r="E210" s="67"/>
      <c r="F210" s="67">
        <f>SUM(F3:F190)</f>
        <v>590032909.97930002</v>
      </c>
      <c r="G210" s="67"/>
      <c r="H210" s="68">
        <f>SUM(H3:H190)</f>
        <v>610421863.9026649</v>
      </c>
      <c r="J210" s="2">
        <v>649131135</v>
      </c>
    </row>
    <row r="211" spans="1:13" x14ac:dyDescent="0.3">
      <c r="D211" s="1">
        <f>D198-D209-D210</f>
        <v>0</v>
      </c>
      <c r="F211" s="1">
        <f>F198-F209-F210</f>
        <v>0</v>
      </c>
      <c r="H211" s="1">
        <f>H198-H209-H210</f>
        <v>0</v>
      </c>
    </row>
    <row r="212" spans="1:13" x14ac:dyDescent="0.3">
      <c r="I212" s="1"/>
    </row>
    <row r="215" spans="1:13" x14ac:dyDescent="0.3">
      <c r="B215" s="5" t="s">
        <v>5</v>
      </c>
    </row>
    <row r="216" spans="1:13" x14ac:dyDescent="0.3">
      <c r="A216" s="69" t="s">
        <v>6</v>
      </c>
      <c r="B216" s="70" t="s">
        <v>361</v>
      </c>
      <c r="C216" s="70" t="s">
        <v>366</v>
      </c>
      <c r="D216" s="70" t="s">
        <v>149</v>
      </c>
      <c r="G216" s="82" t="s">
        <v>367</v>
      </c>
      <c r="I216" t="s">
        <v>368</v>
      </c>
      <c r="K216" t="s">
        <v>369</v>
      </c>
    </row>
    <row r="217" spans="1:13" x14ac:dyDescent="0.3">
      <c r="A217" s="71">
        <v>45411</v>
      </c>
      <c r="B217" s="21">
        <f>1020023.2+55</f>
        <v>1020078.2</v>
      </c>
      <c r="C217" s="72">
        <v>91251281.730000004</v>
      </c>
      <c r="D217" s="11" t="s">
        <v>152</v>
      </c>
      <c r="E217" s="3">
        <v>1020078.27</v>
      </c>
      <c r="F217" s="78">
        <f>E217-B217</f>
        <v>7.000000006519258E-2</v>
      </c>
      <c r="G217" s="78">
        <v>89.46</v>
      </c>
      <c r="H217" s="3">
        <f>G217*F217</f>
        <v>6.2622000058321277</v>
      </c>
      <c r="I217">
        <v>1020023.27</v>
      </c>
      <c r="J217">
        <v>89.46</v>
      </c>
      <c r="K217" s="3">
        <v>91251281.730000004</v>
      </c>
      <c r="L217" s="78">
        <f>I217-B217</f>
        <v>-54.929999999934807</v>
      </c>
      <c r="M217" s="78">
        <f>K217-C217</f>
        <v>0</v>
      </c>
    </row>
    <row r="218" spans="1:13" x14ac:dyDescent="0.3">
      <c r="A218" s="71">
        <v>45461</v>
      </c>
      <c r="B218" s="21">
        <f>1000576+55</f>
        <v>1000631</v>
      </c>
      <c r="C218" s="72">
        <v>89591575</v>
      </c>
      <c r="D218" s="11" t="s">
        <v>152</v>
      </c>
      <c r="E218" s="3">
        <v>1000631</v>
      </c>
      <c r="F218" s="78">
        <f t="shared" ref="F218:F224" si="10">E218-B218</f>
        <v>0</v>
      </c>
      <c r="G218">
        <v>89.54</v>
      </c>
      <c r="H218" s="3">
        <f t="shared" ref="H218:H221" si="11">G218*F218</f>
        <v>0</v>
      </c>
      <c r="I218">
        <v>1000576</v>
      </c>
      <c r="J218">
        <v>89.54</v>
      </c>
      <c r="K218" s="3">
        <v>89591575</v>
      </c>
      <c r="L218" s="78">
        <f t="shared" ref="L218:L222" si="12">I218-B218</f>
        <v>-55</v>
      </c>
      <c r="M218" s="78">
        <f t="shared" ref="M218:M222" si="13">K218-C218</f>
        <v>0</v>
      </c>
    </row>
    <row r="219" spans="1:13" x14ac:dyDescent="0.3">
      <c r="A219" s="71">
        <v>45538</v>
      </c>
      <c r="B219" s="74">
        <f>499976.36+55</f>
        <v>500031.36</v>
      </c>
      <c r="C219" s="72">
        <v>46402806</v>
      </c>
      <c r="D219" s="11" t="s">
        <v>152</v>
      </c>
      <c r="E219" s="3">
        <v>500031.36</v>
      </c>
      <c r="F219" s="78">
        <f t="shared" si="10"/>
        <v>0</v>
      </c>
      <c r="G219">
        <v>92.81</v>
      </c>
      <c r="H219" s="3">
        <f t="shared" si="11"/>
        <v>0</v>
      </c>
      <c r="I219">
        <v>499976.36</v>
      </c>
      <c r="J219">
        <v>92.81</v>
      </c>
      <c r="K219" s="3">
        <v>46402806</v>
      </c>
      <c r="L219" s="78">
        <f t="shared" si="12"/>
        <v>-55</v>
      </c>
      <c r="M219" s="78">
        <f t="shared" si="13"/>
        <v>0</v>
      </c>
    </row>
    <row r="220" spans="1:13" x14ac:dyDescent="0.3">
      <c r="A220" s="71">
        <v>45664</v>
      </c>
      <c r="B220" s="21">
        <f>245830+65</f>
        <v>245895</v>
      </c>
      <c r="C220" s="72">
        <v>21912844</v>
      </c>
      <c r="D220" s="11" t="s">
        <v>152</v>
      </c>
      <c r="E220" s="3">
        <v>245895</v>
      </c>
      <c r="F220" s="78">
        <f t="shared" si="10"/>
        <v>0</v>
      </c>
      <c r="G220">
        <v>89.138199999999998</v>
      </c>
      <c r="H220" s="3">
        <f t="shared" si="11"/>
        <v>0</v>
      </c>
      <c r="I220">
        <v>245830</v>
      </c>
      <c r="J220">
        <v>89.138199999999998</v>
      </c>
      <c r="K220" s="3">
        <v>21912844</v>
      </c>
      <c r="L220" s="78">
        <f t="shared" si="12"/>
        <v>-65</v>
      </c>
      <c r="M220" s="78">
        <f t="shared" si="13"/>
        <v>0</v>
      </c>
    </row>
    <row r="221" spans="1:13" x14ac:dyDescent="0.3">
      <c r="A221" s="71">
        <v>45664</v>
      </c>
      <c r="B221" s="21">
        <f>153603+60</f>
        <v>153663</v>
      </c>
      <c r="C221" s="72">
        <v>13691895</v>
      </c>
      <c r="D221" s="11" t="s">
        <v>152</v>
      </c>
      <c r="E221" s="3">
        <v>153663</v>
      </c>
      <c r="F221" s="78">
        <f t="shared" si="10"/>
        <v>0</v>
      </c>
      <c r="G221">
        <v>89.138199999999998</v>
      </c>
      <c r="H221" s="3">
        <f t="shared" si="11"/>
        <v>0</v>
      </c>
      <c r="I221">
        <v>153603</v>
      </c>
      <c r="J221">
        <v>89.138199999999998</v>
      </c>
      <c r="K221" s="3">
        <v>13691895</v>
      </c>
      <c r="L221" s="78">
        <f t="shared" si="12"/>
        <v>-60</v>
      </c>
      <c r="M221" s="78">
        <f t="shared" si="13"/>
        <v>0</v>
      </c>
    </row>
    <row r="222" spans="1:13" x14ac:dyDescent="0.3">
      <c r="A222" s="71">
        <v>45665</v>
      </c>
      <c r="B222" s="74">
        <v>106440</v>
      </c>
      <c r="C222" s="72">
        <v>9455985</v>
      </c>
      <c r="D222" s="11" t="s">
        <v>152</v>
      </c>
      <c r="E222" s="3">
        <v>106440</v>
      </c>
      <c r="F222" s="78">
        <f t="shared" si="10"/>
        <v>0</v>
      </c>
      <c r="G222" s="3">
        <v>0</v>
      </c>
      <c r="H222" s="3">
        <v>0</v>
      </c>
      <c r="I222" s="23">
        <v>106373</v>
      </c>
      <c r="J222" s="23">
        <v>88.894599999999997</v>
      </c>
      <c r="K222" s="23">
        <v>9455985</v>
      </c>
      <c r="L222" s="78">
        <f t="shared" si="12"/>
        <v>-67</v>
      </c>
      <c r="M222" s="78">
        <f t="shared" si="13"/>
        <v>0</v>
      </c>
    </row>
    <row r="223" spans="1:13" x14ac:dyDescent="0.3">
      <c r="A223" s="71">
        <v>45681</v>
      </c>
      <c r="B223" s="74">
        <v>490630.95</v>
      </c>
      <c r="C223" s="72">
        <v>44262222.090000004</v>
      </c>
      <c r="D223" s="11" t="s">
        <v>152</v>
      </c>
      <c r="E223" s="3">
        <v>490630.95</v>
      </c>
      <c r="F223" s="78">
        <f t="shared" si="10"/>
        <v>0</v>
      </c>
      <c r="G223" s="3">
        <v>0</v>
      </c>
      <c r="H223" s="3">
        <v>0</v>
      </c>
      <c r="M223" s="78"/>
    </row>
    <row r="224" spans="1:13" x14ac:dyDescent="0.3">
      <c r="A224" s="91">
        <v>45743</v>
      </c>
      <c r="B224" s="92">
        <f>2225+10</f>
        <v>2235</v>
      </c>
      <c r="C224" s="93">
        <v>205691</v>
      </c>
      <c r="D224" s="94" t="s">
        <v>160</v>
      </c>
      <c r="E224" s="3">
        <v>2235</v>
      </c>
      <c r="F224" s="78">
        <f t="shared" si="10"/>
        <v>0</v>
      </c>
      <c r="G224" s="3"/>
      <c r="H224" s="3"/>
      <c r="M224" s="78"/>
    </row>
    <row r="225" spans="1:8" x14ac:dyDescent="0.3">
      <c r="B225" s="5">
        <f>SUM(B217:B224)</f>
        <v>3519604.5100000002</v>
      </c>
      <c r="C225" s="6">
        <f>SUM(C217:C224)</f>
        <v>316774299.82000005</v>
      </c>
      <c r="F225" s="5">
        <f>SUBTOTAL(9,F217:F224)</f>
        <v>7.000000006519258E-2</v>
      </c>
      <c r="H225" s="5">
        <f>SUBTOTAL(9,H217:H223)</f>
        <v>6.2622000058321277</v>
      </c>
    </row>
    <row r="227" spans="1:8" x14ac:dyDescent="0.3">
      <c r="A227" s="5" t="s">
        <v>362</v>
      </c>
      <c r="C227" s="2">
        <v>2356035</v>
      </c>
      <c r="D227" t="s">
        <v>160</v>
      </c>
    </row>
    <row r="228" spans="1:8" x14ac:dyDescent="0.3">
      <c r="A228" s="5" t="s">
        <v>362</v>
      </c>
      <c r="C228" s="2">
        <v>30239719</v>
      </c>
      <c r="D228" t="s">
        <v>152</v>
      </c>
    </row>
    <row r="229" spans="1:8" x14ac:dyDescent="0.3">
      <c r="A229" s="5" t="s">
        <v>363</v>
      </c>
      <c r="C229" s="73">
        <f>-474472-875711</f>
        <v>-1350183</v>
      </c>
      <c r="D229" t="s">
        <v>160</v>
      </c>
    </row>
    <row r="230" spans="1:8" x14ac:dyDescent="0.3">
      <c r="A230" s="5" t="s">
        <v>363</v>
      </c>
      <c r="C230" s="73">
        <v>-8704574</v>
      </c>
      <c r="D230" t="s">
        <v>152</v>
      </c>
    </row>
    <row r="231" spans="1:8" x14ac:dyDescent="0.3">
      <c r="C231" s="4">
        <f>SUM(C227:C230)</f>
        <v>22540997</v>
      </c>
    </row>
  </sheetData>
  <autoFilter ref="A2:J198" xr:uid="{DA8BD373-9EE2-410A-A87C-668283393FB9}"/>
  <conditionalFormatting sqref="A2">
    <cfRule type="duplicateValues" dxfId="12" priority="1"/>
  </conditionalFormatting>
  <conditionalFormatting sqref="A2:B2 B60:B190 B4:B58">
    <cfRule type="duplicateValues" dxfId="11" priority="8"/>
  </conditionalFormatting>
  <conditionalFormatting sqref="B2:B190">
    <cfRule type="duplicateValues" dxfId="10" priority="7"/>
  </conditionalFormatting>
  <conditionalFormatting sqref="B3">
    <cfRule type="duplicateValues" dxfId="9" priority="5"/>
  </conditionalFormatting>
  <conditionalFormatting sqref="B3:B190">
    <cfRule type="duplicateValues" dxfId="8" priority="6"/>
  </conditionalFormatting>
  <conditionalFormatting sqref="B59">
    <cfRule type="duplicateValues" dxfId="7" priority="4"/>
  </conditionalFormatting>
  <conditionalFormatting sqref="B191 B193:B197">
    <cfRule type="duplicateValues" dxfId="6" priority="3"/>
  </conditionalFormatting>
  <conditionalFormatting sqref="B191:B197">
    <cfRule type="duplicateValues" dxfId="5" priority="10"/>
  </conditionalFormatting>
  <conditionalFormatting sqref="B192">
    <cfRule type="duplicateValues" dxfId="4" priority="2"/>
  </conditionalFormatting>
  <conditionalFormatting sqref="N3:N190">
    <cfRule type="duplicateValues" dxfId="3" priority="9"/>
  </conditionalFormatting>
  <conditionalFormatting sqref="N8:O9">
    <cfRule type="duplicateValues" dxfId="2" priority="11"/>
  </conditionalFormatting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D10D8-F18C-47B5-908F-3A0197EE7032}">
  <sheetPr codeName="Foglio7"/>
  <dimension ref="B1:F15"/>
  <sheetViews>
    <sheetView showGridLines="0" workbookViewId="0">
      <selection activeCell="C5" sqref="C5"/>
    </sheetView>
  </sheetViews>
  <sheetFormatPr defaultColWidth="9.109375" defaultRowHeight="13.2" x14ac:dyDescent="0.3"/>
  <cols>
    <col min="1" max="1" width="9.109375" style="105"/>
    <col min="2" max="2" width="37.44140625" style="105" bestFit="1" customWidth="1"/>
    <col min="3" max="3" width="12.88671875" style="105" bestFit="1" customWidth="1"/>
    <col min="4" max="4" width="9.109375" style="105"/>
    <col min="5" max="5" width="12.88671875" style="105" bestFit="1" customWidth="1"/>
    <col min="6" max="7" width="9.109375" style="105"/>
    <col min="8" max="8" width="12.88671875" style="105" bestFit="1" customWidth="1"/>
    <col min="9" max="9" width="10.33203125" style="105" bestFit="1" customWidth="1"/>
    <col min="10" max="10" width="11.33203125" style="105" bestFit="1" customWidth="1"/>
    <col min="11" max="12" width="9.109375" style="105"/>
    <col min="13" max="14" width="12.88671875" style="105" bestFit="1" customWidth="1"/>
    <col min="15" max="16384" width="9.109375" style="105"/>
  </cols>
  <sheetData>
    <row r="1" spans="2:6" ht="21" customHeight="1" x14ac:dyDescent="0.3">
      <c r="B1" s="197" t="s">
        <v>411</v>
      </c>
      <c r="C1" s="197"/>
    </row>
    <row r="2" spans="2:6" ht="6.75" customHeight="1" x14ac:dyDescent="0.3">
      <c r="B2" s="104"/>
      <c r="C2" s="104"/>
    </row>
    <row r="3" spans="2:6" ht="16.2" thickBot="1" x14ac:dyDescent="0.35">
      <c r="B3" s="198" t="s">
        <v>412</v>
      </c>
      <c r="C3" s="198"/>
    </row>
    <row r="4" spans="2:6" x14ac:dyDescent="0.3">
      <c r="B4" s="106" t="s">
        <v>1</v>
      </c>
      <c r="C4" s="107" t="s">
        <v>413</v>
      </c>
    </row>
    <row r="5" spans="2:6" ht="14.4" x14ac:dyDescent="0.3">
      <c r="B5" s="108" t="s">
        <v>414</v>
      </c>
      <c r="C5" s="109">
        <f>'Payable Viney 31st Mar''24'!$P$210</f>
        <v>-6082684.3900000034</v>
      </c>
      <c r="E5" s="110">
        <v>-6082684.3900000034</v>
      </c>
      <c r="F5" s="111">
        <f>C5-E5</f>
        <v>0</v>
      </c>
    </row>
    <row r="6" spans="2:6" ht="14.4" x14ac:dyDescent="0.3">
      <c r="B6" s="108" t="s">
        <v>415</v>
      </c>
      <c r="C6" s="109">
        <f>'Entries 1st Apr24 to 31 Mar 25'!N14</f>
        <v>-1680676.0900000003</v>
      </c>
      <c r="E6" s="110">
        <v>-1680676.0900000003</v>
      </c>
      <c r="F6" s="111">
        <f t="shared" ref="F6:F12" si="0">C6-E6</f>
        <v>0</v>
      </c>
    </row>
    <row r="7" spans="2:6" ht="14.4" x14ac:dyDescent="0.3">
      <c r="B7" s="112" t="s">
        <v>416</v>
      </c>
      <c r="C7" s="113">
        <f>SUM(C5:C6)</f>
        <v>-7763360.4800000042</v>
      </c>
      <c r="E7" s="110">
        <v>-7763360.4800000042</v>
      </c>
      <c r="F7" s="111">
        <f t="shared" si="0"/>
        <v>0</v>
      </c>
    </row>
    <row r="8" spans="2:6" ht="14.4" x14ac:dyDescent="0.3">
      <c r="B8" s="108" t="s">
        <v>417</v>
      </c>
      <c r="C8" s="109">
        <f>'Entries 1st Apr24 to 31 Mar 25'!$N$165</f>
        <v>-3876092.379999999</v>
      </c>
      <c r="E8" s="110">
        <v>-3876092.379999999</v>
      </c>
      <c r="F8" s="111">
        <f t="shared" si="0"/>
        <v>0</v>
      </c>
    </row>
    <row r="9" spans="2:6" ht="14.4" x14ac:dyDescent="0.3">
      <c r="B9" s="108" t="s">
        <v>418</v>
      </c>
      <c r="C9" s="109">
        <f>'Entries 1st Apr24 to 31 Mar 25'!$N$168</f>
        <v>21774.82</v>
      </c>
      <c r="E9" s="110">
        <v>21774.82</v>
      </c>
      <c r="F9" s="111">
        <f t="shared" si="0"/>
        <v>0</v>
      </c>
    </row>
    <row r="10" spans="2:6" ht="14.4" x14ac:dyDescent="0.3">
      <c r="B10" s="108" t="s">
        <v>419</v>
      </c>
      <c r="C10" s="109">
        <f>'Entries 1st Apr24 to 31 Mar 25'!N194</f>
        <v>-439965.15</v>
      </c>
      <c r="E10" s="110">
        <v>-439965.15</v>
      </c>
      <c r="F10" s="111">
        <f t="shared" si="0"/>
        <v>0</v>
      </c>
    </row>
    <row r="11" spans="2:6" ht="14.4" x14ac:dyDescent="0.3">
      <c r="B11" s="108" t="s">
        <v>420</v>
      </c>
      <c r="C11" s="109">
        <f>'Entries 1st Apr24 to 31 Mar 25'!$N$181</f>
        <v>3519604.58</v>
      </c>
      <c r="E11" s="110">
        <v>3519604.58</v>
      </c>
      <c r="F11" s="111">
        <f t="shared" si="0"/>
        <v>0</v>
      </c>
    </row>
    <row r="12" spans="2:6" ht="15" thickBot="1" x14ac:dyDescent="0.35">
      <c r="B12" s="114" t="s">
        <v>421</v>
      </c>
      <c r="C12" s="115">
        <f>SUM(C7:C11)</f>
        <v>-8538038.6100000031</v>
      </c>
      <c r="E12" s="110">
        <v>-8538038.6100000013</v>
      </c>
      <c r="F12" s="111">
        <f t="shared" si="0"/>
        <v>0</v>
      </c>
    </row>
    <row r="15" spans="2:6" x14ac:dyDescent="0.3">
      <c r="C15" s="116">
        <f>'Payable Viney 31st Mar''25'!$P$263-C12</f>
        <v>0</v>
      </c>
    </row>
  </sheetData>
  <mergeCells count="2">
    <mergeCell ref="B1:C1"/>
    <mergeCell ref="B3:C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9E929-ACEC-4568-923E-EC3219E1B148}">
  <sheetPr codeName="Foglio8" filterMode="1"/>
  <dimension ref="A1:U210"/>
  <sheetViews>
    <sheetView showGridLines="0" topLeftCell="I1" workbookViewId="0">
      <selection activeCell="P103" sqref="P103"/>
    </sheetView>
  </sheetViews>
  <sheetFormatPr defaultColWidth="9.109375" defaultRowHeight="13.2" x14ac:dyDescent="0.3"/>
  <cols>
    <col min="1" max="1" width="13.88671875" style="105" customWidth="1"/>
    <col min="2" max="2" width="10.44140625" style="105" customWidth="1"/>
    <col min="3" max="3" width="8.88671875" style="105" customWidth="1"/>
    <col min="4" max="4" width="7.33203125" style="105" customWidth="1"/>
    <col min="5" max="5" width="7" style="105" customWidth="1"/>
    <col min="6" max="6" width="28.6640625" style="105" customWidth="1"/>
    <col min="7" max="7" width="20.6640625" style="105" customWidth="1"/>
    <col min="8" max="8" width="16.5546875" style="105" customWidth="1"/>
    <col min="9" max="9" width="14" style="105" customWidth="1"/>
    <col min="10" max="10" width="11.6640625" style="105" customWidth="1"/>
    <col min="11" max="11" width="8.6640625" style="105" customWidth="1"/>
    <col min="12" max="12" width="12.109375" style="105" customWidth="1"/>
    <col min="13" max="13" width="8.6640625" style="105" bestFit="1" customWidth="1"/>
    <col min="14" max="14" width="12.33203125" style="105" customWidth="1"/>
    <col min="15" max="15" width="8.88671875" style="105" bestFit="1" customWidth="1"/>
    <col min="16" max="16" width="12.33203125" style="105" bestFit="1" customWidth="1"/>
    <col min="17" max="17" width="8.88671875" style="105" customWidth="1"/>
    <col min="18" max="18" width="8.44140625" style="105" bestFit="1" customWidth="1"/>
    <col min="19" max="19" width="41.109375" style="105" bestFit="1" customWidth="1"/>
    <col min="20" max="20" width="10.6640625" style="105" bestFit="1" customWidth="1"/>
    <col min="21" max="16384" width="9.109375" style="105"/>
  </cols>
  <sheetData>
    <row r="1" spans="1:21" ht="52.8" x14ac:dyDescent="0.3">
      <c r="A1" s="117" t="s">
        <v>422</v>
      </c>
      <c r="B1" s="117" t="s">
        <v>423</v>
      </c>
      <c r="C1" s="118" t="s">
        <v>424</v>
      </c>
      <c r="D1" s="118" t="s">
        <v>425</v>
      </c>
      <c r="E1" s="117" t="s">
        <v>426</v>
      </c>
      <c r="F1" s="117" t="s">
        <v>427</v>
      </c>
      <c r="G1" s="117" t="s">
        <v>428</v>
      </c>
      <c r="H1" s="117" t="s">
        <v>429</v>
      </c>
      <c r="I1" s="117" t="s">
        <v>430</v>
      </c>
      <c r="J1" s="117" t="s">
        <v>431</v>
      </c>
      <c r="K1" s="118" t="s">
        <v>432</v>
      </c>
      <c r="L1" s="117" t="s">
        <v>433</v>
      </c>
      <c r="M1" s="118" t="s">
        <v>434</v>
      </c>
      <c r="N1" s="118" t="s">
        <v>435</v>
      </c>
      <c r="O1" s="118" t="s">
        <v>436</v>
      </c>
      <c r="P1" s="118" t="s">
        <v>437</v>
      </c>
      <c r="Q1" s="118" t="s">
        <v>438</v>
      </c>
      <c r="R1" s="118" t="s">
        <v>439</v>
      </c>
      <c r="S1" s="117" t="s">
        <v>440</v>
      </c>
      <c r="U1" s="119" t="s">
        <v>441</v>
      </c>
    </row>
    <row r="2" spans="1:21" hidden="1" x14ac:dyDescent="0.3">
      <c r="A2" s="105" t="s">
        <v>442</v>
      </c>
      <c r="B2" s="105" t="s">
        <v>443</v>
      </c>
      <c r="C2" s="105" t="s">
        <v>444</v>
      </c>
      <c r="D2" s="105" t="s">
        <v>445</v>
      </c>
      <c r="E2" s="105" t="s">
        <v>446</v>
      </c>
      <c r="F2" s="105" t="s">
        <v>447</v>
      </c>
      <c r="G2" s="105" t="s">
        <v>448</v>
      </c>
      <c r="H2" s="105" t="s">
        <v>449</v>
      </c>
      <c r="I2" s="120">
        <v>45022</v>
      </c>
      <c r="J2" s="120">
        <v>45260</v>
      </c>
      <c r="K2" s="121">
        <v>275</v>
      </c>
      <c r="L2" s="120">
        <v>45107</v>
      </c>
      <c r="M2" s="105" t="s">
        <v>450</v>
      </c>
      <c r="N2" s="122">
        <v>-3560</v>
      </c>
      <c r="O2" s="105" t="s">
        <v>451</v>
      </c>
      <c r="P2" s="123">
        <v>-3560</v>
      </c>
      <c r="Q2" s="105" t="s">
        <v>451</v>
      </c>
      <c r="R2" s="105" t="s">
        <v>452</v>
      </c>
      <c r="S2" s="119" t="s">
        <v>453</v>
      </c>
      <c r="T2" s="105" t="s">
        <v>454</v>
      </c>
    </row>
    <row r="3" spans="1:21" hidden="1" x14ac:dyDescent="0.3">
      <c r="A3" s="105" t="s">
        <v>442</v>
      </c>
      <c r="B3" s="105" t="s">
        <v>443</v>
      </c>
      <c r="C3" s="105" t="s">
        <v>444</v>
      </c>
      <c r="D3" s="105" t="s">
        <v>445</v>
      </c>
      <c r="E3" s="105" t="s">
        <v>446</v>
      </c>
      <c r="F3" s="105" t="s">
        <v>447</v>
      </c>
      <c r="G3" s="105" t="s">
        <v>448</v>
      </c>
      <c r="H3" s="105" t="s">
        <v>455</v>
      </c>
      <c r="I3" s="120">
        <v>45044</v>
      </c>
      <c r="J3" s="120">
        <v>45260</v>
      </c>
      <c r="K3" s="121">
        <v>275</v>
      </c>
      <c r="L3" s="120">
        <v>45107</v>
      </c>
      <c r="M3" s="105" t="s">
        <v>450</v>
      </c>
      <c r="N3" s="122">
        <v>-17056</v>
      </c>
      <c r="O3" s="105" t="s">
        <v>451</v>
      </c>
      <c r="P3" s="123">
        <v>-17056</v>
      </c>
      <c r="Q3" s="105" t="s">
        <v>451</v>
      </c>
      <c r="R3" s="105" t="s">
        <v>452</v>
      </c>
      <c r="S3" s="119" t="s">
        <v>456</v>
      </c>
      <c r="T3" s="105" t="s">
        <v>454</v>
      </c>
    </row>
    <row r="4" spans="1:21" hidden="1" x14ac:dyDescent="0.3">
      <c r="A4" s="105" t="s">
        <v>442</v>
      </c>
      <c r="B4" s="105" t="s">
        <v>443</v>
      </c>
      <c r="C4" s="105" t="s">
        <v>444</v>
      </c>
      <c r="D4" s="105" t="s">
        <v>445</v>
      </c>
      <c r="E4" s="105" t="s">
        <v>446</v>
      </c>
      <c r="F4" s="105" t="s">
        <v>447</v>
      </c>
      <c r="G4" s="105" t="s">
        <v>448</v>
      </c>
      <c r="H4" s="105" t="s">
        <v>457</v>
      </c>
      <c r="I4" s="120">
        <v>45012</v>
      </c>
      <c r="J4" s="120">
        <v>45260</v>
      </c>
      <c r="K4" s="121">
        <v>305</v>
      </c>
      <c r="L4" s="120">
        <v>45077</v>
      </c>
      <c r="M4" s="105" t="s">
        <v>450</v>
      </c>
      <c r="N4" s="122">
        <v>-165000</v>
      </c>
      <c r="O4" s="105" t="s">
        <v>451</v>
      </c>
      <c r="P4" s="123">
        <v>-165000</v>
      </c>
      <c r="Q4" s="105" t="s">
        <v>451</v>
      </c>
      <c r="R4" s="105" t="s">
        <v>452</v>
      </c>
      <c r="S4" s="119" t="s">
        <v>458</v>
      </c>
      <c r="T4" s="105" t="s">
        <v>454</v>
      </c>
    </row>
    <row r="5" spans="1:21" hidden="1" x14ac:dyDescent="0.3">
      <c r="A5" s="105" t="s">
        <v>442</v>
      </c>
      <c r="B5" s="105" t="s">
        <v>443</v>
      </c>
      <c r="C5" s="105" t="s">
        <v>444</v>
      </c>
      <c r="D5" s="105" t="s">
        <v>445</v>
      </c>
      <c r="E5" s="105" t="s">
        <v>446</v>
      </c>
      <c r="F5" s="105" t="s">
        <v>447</v>
      </c>
      <c r="G5" s="105" t="s">
        <v>448</v>
      </c>
      <c r="H5" s="105" t="s">
        <v>459</v>
      </c>
      <c r="I5" s="120">
        <v>45000</v>
      </c>
      <c r="J5" s="120">
        <v>45260</v>
      </c>
      <c r="K5" s="121">
        <v>305</v>
      </c>
      <c r="L5" s="120">
        <v>45077</v>
      </c>
      <c r="M5" s="105" t="s">
        <v>450</v>
      </c>
      <c r="N5" s="122">
        <v>-952</v>
      </c>
      <c r="O5" s="105" t="s">
        <v>451</v>
      </c>
      <c r="P5" s="123">
        <v>-952</v>
      </c>
      <c r="Q5" s="105" t="s">
        <v>451</v>
      </c>
      <c r="R5" s="105" t="s">
        <v>452</v>
      </c>
      <c r="S5" s="119" t="s">
        <v>460</v>
      </c>
      <c r="T5" s="105" t="s">
        <v>454</v>
      </c>
    </row>
    <row r="6" spans="1:21" hidden="1" x14ac:dyDescent="0.3">
      <c r="A6" s="105" t="s">
        <v>442</v>
      </c>
      <c r="B6" s="105" t="s">
        <v>443</v>
      </c>
      <c r="C6" s="105" t="s">
        <v>444</v>
      </c>
      <c r="D6" s="105" t="s">
        <v>445</v>
      </c>
      <c r="E6" s="105" t="s">
        <v>446</v>
      </c>
      <c r="F6" s="105" t="s">
        <v>447</v>
      </c>
      <c r="G6" s="105" t="s">
        <v>448</v>
      </c>
      <c r="H6" s="105" t="s">
        <v>461</v>
      </c>
      <c r="I6" s="120">
        <v>44929</v>
      </c>
      <c r="J6" s="120">
        <v>45260</v>
      </c>
      <c r="K6" s="121">
        <v>366</v>
      </c>
      <c r="L6" s="120">
        <v>45016</v>
      </c>
      <c r="M6" s="105" t="s">
        <v>450</v>
      </c>
      <c r="N6" s="122">
        <v>-845</v>
      </c>
      <c r="O6" s="105" t="s">
        <v>451</v>
      </c>
      <c r="P6" s="123">
        <v>-845</v>
      </c>
      <c r="Q6" s="105" t="s">
        <v>451</v>
      </c>
      <c r="R6" s="105" t="s">
        <v>452</v>
      </c>
      <c r="S6" s="119" t="s">
        <v>462</v>
      </c>
      <c r="T6" s="105" t="s">
        <v>454</v>
      </c>
    </row>
    <row r="7" spans="1:21" hidden="1" x14ac:dyDescent="0.3">
      <c r="A7" s="105" t="s">
        <v>442</v>
      </c>
      <c r="B7" s="105" t="s">
        <v>443</v>
      </c>
      <c r="C7" s="105" t="s">
        <v>444</v>
      </c>
      <c r="D7" s="105" t="s">
        <v>445</v>
      </c>
      <c r="E7" s="105" t="s">
        <v>446</v>
      </c>
      <c r="F7" s="105" t="s">
        <v>447</v>
      </c>
      <c r="G7" s="105" t="s">
        <v>448</v>
      </c>
      <c r="H7" s="105" t="s">
        <v>463</v>
      </c>
      <c r="I7" s="120">
        <v>44945</v>
      </c>
      <c r="J7" s="120">
        <v>45260</v>
      </c>
      <c r="K7" s="121">
        <v>366</v>
      </c>
      <c r="L7" s="120">
        <v>45016</v>
      </c>
      <c r="M7" s="105" t="s">
        <v>450</v>
      </c>
      <c r="N7" s="122">
        <v>-110429</v>
      </c>
      <c r="O7" s="105" t="s">
        <v>451</v>
      </c>
      <c r="P7" s="123">
        <v>-110429</v>
      </c>
      <c r="Q7" s="105" t="s">
        <v>451</v>
      </c>
      <c r="R7" s="105" t="s">
        <v>452</v>
      </c>
      <c r="S7" s="119" t="s">
        <v>464</v>
      </c>
      <c r="T7" s="105" t="s">
        <v>454</v>
      </c>
    </row>
    <row r="8" spans="1:21" hidden="1" x14ac:dyDescent="0.3">
      <c r="A8" s="105" t="s">
        <v>442</v>
      </c>
      <c r="B8" s="105" t="s">
        <v>443</v>
      </c>
      <c r="C8" s="105" t="s">
        <v>444</v>
      </c>
      <c r="D8" s="105" t="s">
        <v>445</v>
      </c>
      <c r="E8" s="105" t="s">
        <v>446</v>
      </c>
      <c r="F8" s="105" t="s">
        <v>447</v>
      </c>
      <c r="G8" s="105" t="s">
        <v>448</v>
      </c>
      <c r="H8" s="105" t="s">
        <v>465</v>
      </c>
      <c r="I8" s="120">
        <v>44954</v>
      </c>
      <c r="J8" s="120">
        <v>45260</v>
      </c>
      <c r="K8" s="121">
        <v>366</v>
      </c>
      <c r="L8" s="120">
        <v>45016</v>
      </c>
      <c r="M8" s="105" t="s">
        <v>450</v>
      </c>
      <c r="N8" s="122">
        <v>-2394</v>
      </c>
      <c r="O8" s="105" t="s">
        <v>451</v>
      </c>
      <c r="P8" s="123">
        <v>-2394</v>
      </c>
      <c r="Q8" s="105" t="s">
        <v>451</v>
      </c>
      <c r="R8" s="105" t="s">
        <v>452</v>
      </c>
      <c r="S8" s="119" t="s">
        <v>466</v>
      </c>
      <c r="T8" s="105" t="s">
        <v>454</v>
      </c>
    </row>
    <row r="9" spans="1:21" hidden="1" x14ac:dyDescent="0.3">
      <c r="A9" s="105" t="s">
        <v>442</v>
      </c>
      <c r="B9" s="105" t="s">
        <v>443</v>
      </c>
      <c r="C9" s="105" t="s">
        <v>444</v>
      </c>
      <c r="D9" s="105" t="s">
        <v>445</v>
      </c>
      <c r="E9" s="105" t="s">
        <v>446</v>
      </c>
      <c r="F9" s="105" t="s">
        <v>447</v>
      </c>
      <c r="G9" s="105" t="s">
        <v>448</v>
      </c>
      <c r="H9" s="105" t="s">
        <v>467</v>
      </c>
      <c r="I9" s="120">
        <v>44956</v>
      </c>
      <c r="J9" s="120">
        <v>45260</v>
      </c>
      <c r="K9" s="121">
        <v>366</v>
      </c>
      <c r="L9" s="120">
        <v>45016</v>
      </c>
      <c r="M9" s="105" t="s">
        <v>450</v>
      </c>
      <c r="N9" s="122">
        <v>-115697</v>
      </c>
      <c r="O9" s="105" t="s">
        <v>451</v>
      </c>
      <c r="P9" s="123">
        <v>-115697</v>
      </c>
      <c r="Q9" s="105" t="s">
        <v>451</v>
      </c>
      <c r="R9" s="105" t="s">
        <v>452</v>
      </c>
      <c r="S9" s="119" t="s">
        <v>468</v>
      </c>
      <c r="T9" s="105" t="s">
        <v>454</v>
      </c>
    </row>
    <row r="10" spans="1:21" hidden="1" x14ac:dyDescent="0.3">
      <c r="A10" s="105" t="s">
        <v>442</v>
      </c>
      <c r="B10" s="105" t="s">
        <v>443</v>
      </c>
      <c r="C10" s="105" t="s">
        <v>444</v>
      </c>
      <c r="D10" s="105" t="s">
        <v>445</v>
      </c>
      <c r="E10" s="105" t="s">
        <v>446</v>
      </c>
      <c r="F10" s="105" t="s">
        <v>447</v>
      </c>
      <c r="G10" s="105" t="s">
        <v>448</v>
      </c>
      <c r="H10" s="105" t="s">
        <v>469</v>
      </c>
      <c r="I10" s="120">
        <v>44968</v>
      </c>
      <c r="J10" s="120">
        <v>45260</v>
      </c>
      <c r="K10" s="121">
        <v>336</v>
      </c>
      <c r="L10" s="120">
        <v>45046</v>
      </c>
      <c r="M10" s="105" t="s">
        <v>450</v>
      </c>
      <c r="N10" s="122">
        <v>-8360</v>
      </c>
      <c r="O10" s="105" t="s">
        <v>451</v>
      </c>
      <c r="P10" s="123">
        <v>-8360</v>
      </c>
      <c r="Q10" s="105" t="s">
        <v>451</v>
      </c>
      <c r="R10" s="105" t="s">
        <v>452</v>
      </c>
      <c r="S10" s="119" t="s">
        <v>470</v>
      </c>
      <c r="T10" s="105" t="s">
        <v>454</v>
      </c>
    </row>
    <row r="11" spans="1:21" hidden="1" x14ac:dyDescent="0.3">
      <c r="A11" s="105" t="s">
        <v>442</v>
      </c>
      <c r="B11" s="105" t="s">
        <v>443</v>
      </c>
      <c r="C11" s="105" t="s">
        <v>444</v>
      </c>
      <c r="D11" s="105" t="s">
        <v>445</v>
      </c>
      <c r="E11" s="105" t="s">
        <v>446</v>
      </c>
      <c r="F11" s="105" t="s">
        <v>447</v>
      </c>
      <c r="G11" s="105" t="s">
        <v>448</v>
      </c>
      <c r="H11" s="105" t="s">
        <v>471</v>
      </c>
      <c r="I11" s="120">
        <v>44970</v>
      </c>
      <c r="J11" s="120">
        <v>45260</v>
      </c>
      <c r="K11" s="121">
        <v>336</v>
      </c>
      <c r="L11" s="120">
        <v>45046</v>
      </c>
      <c r="M11" s="105" t="s">
        <v>450</v>
      </c>
      <c r="N11" s="122">
        <v>-47315</v>
      </c>
      <c r="O11" s="105" t="s">
        <v>451</v>
      </c>
      <c r="P11" s="123">
        <v>-47315</v>
      </c>
      <c r="Q11" s="105" t="s">
        <v>451</v>
      </c>
      <c r="R11" s="105" t="s">
        <v>452</v>
      </c>
      <c r="S11" s="119" t="s">
        <v>472</v>
      </c>
      <c r="T11" s="105" t="s">
        <v>454</v>
      </c>
    </row>
    <row r="12" spans="1:21" hidden="1" x14ac:dyDescent="0.3">
      <c r="A12" s="105" t="s">
        <v>442</v>
      </c>
      <c r="B12" s="105" t="s">
        <v>443</v>
      </c>
      <c r="C12" s="105" t="s">
        <v>444</v>
      </c>
      <c r="D12" s="105" t="s">
        <v>445</v>
      </c>
      <c r="E12" s="105" t="s">
        <v>446</v>
      </c>
      <c r="F12" s="105" t="s">
        <v>447</v>
      </c>
      <c r="G12" s="105" t="s">
        <v>448</v>
      </c>
      <c r="H12" s="105" t="s">
        <v>473</v>
      </c>
      <c r="I12" s="120">
        <v>44972</v>
      </c>
      <c r="J12" s="120">
        <v>45260</v>
      </c>
      <c r="K12" s="121">
        <v>336</v>
      </c>
      <c r="L12" s="120">
        <v>45046</v>
      </c>
      <c r="M12" s="105" t="s">
        <v>450</v>
      </c>
      <c r="N12" s="122">
        <v>-122938</v>
      </c>
      <c r="O12" s="105" t="s">
        <v>451</v>
      </c>
      <c r="P12" s="123">
        <v>-122938</v>
      </c>
      <c r="Q12" s="105" t="s">
        <v>451</v>
      </c>
      <c r="R12" s="105" t="s">
        <v>452</v>
      </c>
      <c r="S12" s="119" t="s">
        <v>474</v>
      </c>
      <c r="T12" s="105" t="s">
        <v>454</v>
      </c>
    </row>
    <row r="13" spans="1:21" hidden="1" x14ac:dyDescent="0.3">
      <c r="A13" s="105" t="s">
        <v>442</v>
      </c>
      <c r="B13" s="105" t="s">
        <v>443</v>
      </c>
      <c r="C13" s="105" t="s">
        <v>444</v>
      </c>
      <c r="D13" s="105" t="s">
        <v>445</v>
      </c>
      <c r="E13" s="105" t="s">
        <v>446</v>
      </c>
      <c r="F13" s="105" t="s">
        <v>447</v>
      </c>
      <c r="G13" s="105" t="s">
        <v>448</v>
      </c>
      <c r="H13" s="105" t="s">
        <v>475</v>
      </c>
      <c r="I13" s="120">
        <v>44973</v>
      </c>
      <c r="J13" s="120">
        <v>45260</v>
      </c>
      <c r="K13" s="121">
        <v>336</v>
      </c>
      <c r="L13" s="120">
        <v>45046</v>
      </c>
      <c r="M13" s="105" t="s">
        <v>450</v>
      </c>
      <c r="N13" s="122">
        <v>-924</v>
      </c>
      <c r="O13" s="105" t="s">
        <v>451</v>
      </c>
      <c r="P13" s="123">
        <v>-924</v>
      </c>
      <c r="Q13" s="105" t="s">
        <v>451</v>
      </c>
      <c r="R13" s="105" t="s">
        <v>452</v>
      </c>
      <c r="S13" s="119" t="s">
        <v>476</v>
      </c>
      <c r="T13" s="105" t="s">
        <v>454</v>
      </c>
    </row>
    <row r="14" spans="1:21" hidden="1" x14ac:dyDescent="0.3">
      <c r="A14" s="105" t="s">
        <v>442</v>
      </c>
      <c r="B14" s="105" t="s">
        <v>443</v>
      </c>
      <c r="C14" s="105" t="s">
        <v>444</v>
      </c>
      <c r="D14" s="105" t="s">
        <v>445</v>
      </c>
      <c r="E14" s="105" t="s">
        <v>446</v>
      </c>
      <c r="F14" s="105" t="s">
        <v>447</v>
      </c>
      <c r="G14" s="105" t="s">
        <v>448</v>
      </c>
      <c r="H14" s="105" t="s">
        <v>477</v>
      </c>
      <c r="I14" s="120">
        <v>44978</v>
      </c>
      <c r="J14" s="120">
        <v>45260</v>
      </c>
      <c r="K14" s="121">
        <v>336</v>
      </c>
      <c r="L14" s="120">
        <v>45046</v>
      </c>
      <c r="M14" s="105" t="s">
        <v>450</v>
      </c>
      <c r="N14" s="122">
        <v>-26368</v>
      </c>
      <c r="O14" s="105" t="s">
        <v>451</v>
      </c>
      <c r="P14" s="123">
        <v>-26368</v>
      </c>
      <c r="Q14" s="105" t="s">
        <v>451</v>
      </c>
      <c r="R14" s="105" t="s">
        <v>452</v>
      </c>
      <c r="S14" s="119" t="s">
        <v>478</v>
      </c>
      <c r="T14" s="105" t="s">
        <v>454</v>
      </c>
    </row>
    <row r="15" spans="1:21" hidden="1" x14ac:dyDescent="0.3">
      <c r="A15" s="105" t="s">
        <v>442</v>
      </c>
      <c r="B15" s="105" t="s">
        <v>443</v>
      </c>
      <c r="C15" s="105" t="s">
        <v>444</v>
      </c>
      <c r="D15" s="105" t="s">
        <v>445</v>
      </c>
      <c r="E15" s="105" t="s">
        <v>446</v>
      </c>
      <c r="F15" s="105" t="s">
        <v>447</v>
      </c>
      <c r="G15" s="105" t="s">
        <v>448</v>
      </c>
      <c r="H15" s="105" t="s">
        <v>479</v>
      </c>
      <c r="I15" s="120">
        <v>44981</v>
      </c>
      <c r="J15" s="120">
        <v>45260</v>
      </c>
      <c r="K15" s="121">
        <v>336</v>
      </c>
      <c r="L15" s="120">
        <v>45046</v>
      </c>
      <c r="M15" s="105" t="s">
        <v>450</v>
      </c>
      <c r="N15" s="122">
        <v>-370</v>
      </c>
      <c r="O15" s="105" t="s">
        <v>451</v>
      </c>
      <c r="P15" s="123">
        <v>-370</v>
      </c>
      <c r="Q15" s="105" t="s">
        <v>451</v>
      </c>
      <c r="R15" s="105" t="s">
        <v>452</v>
      </c>
      <c r="S15" s="119" t="s">
        <v>480</v>
      </c>
      <c r="T15" s="105" t="s">
        <v>454</v>
      </c>
    </row>
    <row r="16" spans="1:21" hidden="1" x14ac:dyDescent="0.3">
      <c r="A16" s="105" t="s">
        <v>442</v>
      </c>
      <c r="B16" s="105" t="s">
        <v>443</v>
      </c>
      <c r="C16" s="105" t="s">
        <v>444</v>
      </c>
      <c r="D16" s="105" t="s">
        <v>445</v>
      </c>
      <c r="E16" s="105" t="s">
        <v>446</v>
      </c>
      <c r="F16" s="105" t="s">
        <v>447</v>
      </c>
      <c r="G16" s="105" t="s">
        <v>448</v>
      </c>
      <c r="H16" s="105" t="s">
        <v>481</v>
      </c>
      <c r="I16" s="120">
        <v>44982</v>
      </c>
      <c r="J16" s="120">
        <v>45260</v>
      </c>
      <c r="K16" s="121">
        <v>336</v>
      </c>
      <c r="L16" s="120">
        <v>45046</v>
      </c>
      <c r="M16" s="105" t="s">
        <v>450</v>
      </c>
      <c r="N16" s="122">
        <v>-137010</v>
      </c>
      <c r="O16" s="105" t="s">
        <v>451</v>
      </c>
      <c r="P16" s="123">
        <v>-137010</v>
      </c>
      <c r="Q16" s="105" t="s">
        <v>451</v>
      </c>
      <c r="R16" s="105" t="s">
        <v>452</v>
      </c>
      <c r="S16" s="119" t="s">
        <v>482</v>
      </c>
      <c r="T16" s="105" t="s">
        <v>454</v>
      </c>
    </row>
    <row r="17" spans="1:20" hidden="1" x14ac:dyDescent="0.3">
      <c r="A17" s="105" t="s">
        <v>442</v>
      </c>
      <c r="B17" s="105" t="s">
        <v>443</v>
      </c>
      <c r="C17" s="105" t="s">
        <v>444</v>
      </c>
      <c r="D17" s="105" t="s">
        <v>445</v>
      </c>
      <c r="E17" s="105" t="s">
        <v>446</v>
      </c>
      <c r="F17" s="105" t="s">
        <v>447</v>
      </c>
      <c r="G17" s="105" t="s">
        <v>448</v>
      </c>
      <c r="H17" s="105" t="s">
        <v>483</v>
      </c>
      <c r="I17" s="120">
        <v>44985</v>
      </c>
      <c r="J17" s="120">
        <v>45260</v>
      </c>
      <c r="K17" s="121">
        <v>336</v>
      </c>
      <c r="L17" s="120">
        <v>45046</v>
      </c>
      <c r="M17" s="105" t="s">
        <v>450</v>
      </c>
      <c r="N17" s="122">
        <v>-25295</v>
      </c>
      <c r="O17" s="105" t="s">
        <v>451</v>
      </c>
      <c r="P17" s="123">
        <v>-25295</v>
      </c>
      <c r="Q17" s="105" t="s">
        <v>451</v>
      </c>
      <c r="R17" s="105" t="s">
        <v>452</v>
      </c>
      <c r="S17" s="119" t="s">
        <v>484</v>
      </c>
      <c r="T17" s="105" t="s">
        <v>454</v>
      </c>
    </row>
    <row r="18" spans="1:20" hidden="1" x14ac:dyDescent="0.3">
      <c r="A18" s="105" t="s">
        <v>442</v>
      </c>
      <c r="B18" s="105" t="s">
        <v>443</v>
      </c>
      <c r="C18" s="105" t="s">
        <v>444</v>
      </c>
      <c r="D18" s="105" t="s">
        <v>445</v>
      </c>
      <c r="E18" s="105" t="s">
        <v>446</v>
      </c>
      <c r="F18" s="105" t="s">
        <v>447</v>
      </c>
      <c r="G18" s="105" t="s">
        <v>448</v>
      </c>
      <c r="H18" s="105" t="s">
        <v>485</v>
      </c>
      <c r="I18" s="120">
        <v>44996</v>
      </c>
      <c r="J18" s="120">
        <v>45260</v>
      </c>
      <c r="K18" s="121">
        <v>305</v>
      </c>
      <c r="L18" s="120">
        <v>45077</v>
      </c>
      <c r="M18" s="105" t="s">
        <v>450</v>
      </c>
      <c r="N18" s="122">
        <v>-1363</v>
      </c>
      <c r="O18" s="105" t="s">
        <v>451</v>
      </c>
      <c r="P18" s="123">
        <v>-1363</v>
      </c>
      <c r="Q18" s="105" t="s">
        <v>451</v>
      </c>
      <c r="R18" s="105" t="s">
        <v>452</v>
      </c>
      <c r="S18" s="119" t="s">
        <v>486</v>
      </c>
      <c r="T18" s="105" t="s">
        <v>454</v>
      </c>
    </row>
    <row r="19" spans="1:20" hidden="1" x14ac:dyDescent="0.3">
      <c r="A19" s="105" t="s">
        <v>442</v>
      </c>
      <c r="B19" s="105" t="s">
        <v>443</v>
      </c>
      <c r="C19" s="105" t="s">
        <v>444</v>
      </c>
      <c r="D19" s="105" t="s">
        <v>445</v>
      </c>
      <c r="E19" s="105" t="s">
        <v>446</v>
      </c>
      <c r="F19" s="105" t="s">
        <v>447</v>
      </c>
      <c r="G19" s="105" t="s">
        <v>448</v>
      </c>
      <c r="H19" s="105" t="s">
        <v>487</v>
      </c>
      <c r="I19" s="120">
        <v>44998</v>
      </c>
      <c r="J19" s="120">
        <v>45260</v>
      </c>
      <c r="K19" s="121">
        <v>305</v>
      </c>
      <c r="L19" s="120">
        <v>45077</v>
      </c>
      <c r="M19" s="105" t="s">
        <v>450</v>
      </c>
      <c r="N19" s="122">
        <v>-26143</v>
      </c>
      <c r="O19" s="105" t="s">
        <v>451</v>
      </c>
      <c r="P19" s="123">
        <v>-26143</v>
      </c>
      <c r="Q19" s="105" t="s">
        <v>451</v>
      </c>
      <c r="R19" s="105" t="s">
        <v>452</v>
      </c>
      <c r="S19" s="119" t="s">
        <v>488</v>
      </c>
      <c r="T19" s="105" t="s">
        <v>454</v>
      </c>
    </row>
    <row r="20" spans="1:20" hidden="1" x14ac:dyDescent="0.3">
      <c r="A20" s="105" t="s">
        <v>442</v>
      </c>
      <c r="B20" s="105" t="s">
        <v>443</v>
      </c>
      <c r="C20" s="105" t="s">
        <v>444</v>
      </c>
      <c r="D20" s="105" t="s">
        <v>445</v>
      </c>
      <c r="E20" s="105" t="s">
        <v>446</v>
      </c>
      <c r="F20" s="105" t="s">
        <v>447</v>
      </c>
      <c r="G20" s="105" t="s">
        <v>448</v>
      </c>
      <c r="H20" s="105" t="s">
        <v>489</v>
      </c>
      <c r="I20" s="120">
        <v>45002</v>
      </c>
      <c r="J20" s="120">
        <v>45260</v>
      </c>
      <c r="K20" s="121">
        <v>305</v>
      </c>
      <c r="L20" s="120">
        <v>45077</v>
      </c>
      <c r="M20" s="105" t="s">
        <v>450</v>
      </c>
      <c r="N20" s="122">
        <v>-125241</v>
      </c>
      <c r="O20" s="105" t="s">
        <v>451</v>
      </c>
      <c r="P20" s="123">
        <v>-125241</v>
      </c>
      <c r="Q20" s="105" t="s">
        <v>451</v>
      </c>
      <c r="R20" s="105" t="s">
        <v>452</v>
      </c>
      <c r="S20" s="119" t="s">
        <v>490</v>
      </c>
      <c r="T20" s="105" t="s">
        <v>454</v>
      </c>
    </row>
    <row r="21" spans="1:20" hidden="1" x14ac:dyDescent="0.3">
      <c r="A21" s="105" t="s">
        <v>442</v>
      </c>
      <c r="B21" s="105" t="s">
        <v>443</v>
      </c>
      <c r="C21" s="105" t="s">
        <v>444</v>
      </c>
      <c r="D21" s="105" t="s">
        <v>445</v>
      </c>
      <c r="E21" s="105" t="s">
        <v>446</v>
      </c>
      <c r="F21" s="105" t="s">
        <v>447</v>
      </c>
      <c r="G21" s="105" t="s">
        <v>448</v>
      </c>
      <c r="H21" s="105" t="s">
        <v>491</v>
      </c>
      <c r="I21" s="120">
        <v>45005</v>
      </c>
      <c r="J21" s="120">
        <v>45260</v>
      </c>
      <c r="K21" s="121">
        <v>305</v>
      </c>
      <c r="L21" s="120">
        <v>45077</v>
      </c>
      <c r="M21" s="105" t="s">
        <v>450</v>
      </c>
      <c r="N21" s="122">
        <v>-21780</v>
      </c>
      <c r="O21" s="105" t="s">
        <v>451</v>
      </c>
      <c r="P21" s="123">
        <v>-21780</v>
      </c>
      <c r="Q21" s="105" t="s">
        <v>451</v>
      </c>
      <c r="R21" s="105" t="s">
        <v>452</v>
      </c>
      <c r="S21" s="119" t="s">
        <v>492</v>
      </c>
      <c r="T21" s="105" t="s">
        <v>454</v>
      </c>
    </row>
    <row r="22" spans="1:20" hidden="1" x14ac:dyDescent="0.3">
      <c r="A22" s="105" t="s">
        <v>442</v>
      </c>
      <c r="B22" s="105" t="s">
        <v>443</v>
      </c>
      <c r="C22" s="105" t="s">
        <v>444</v>
      </c>
      <c r="D22" s="105" t="s">
        <v>445</v>
      </c>
      <c r="E22" s="105" t="s">
        <v>446</v>
      </c>
      <c r="F22" s="105" t="s">
        <v>447</v>
      </c>
      <c r="G22" s="105" t="s">
        <v>448</v>
      </c>
      <c r="H22" s="105" t="s">
        <v>493</v>
      </c>
      <c r="I22" s="120">
        <v>45008</v>
      </c>
      <c r="J22" s="120">
        <v>45260</v>
      </c>
      <c r="K22" s="121">
        <v>305</v>
      </c>
      <c r="L22" s="120">
        <v>45077</v>
      </c>
      <c r="M22" s="105" t="s">
        <v>450</v>
      </c>
      <c r="N22" s="122">
        <v>-16376</v>
      </c>
      <c r="O22" s="105" t="s">
        <v>451</v>
      </c>
      <c r="P22" s="123">
        <v>-16376</v>
      </c>
      <c r="Q22" s="105" t="s">
        <v>451</v>
      </c>
      <c r="R22" s="105" t="s">
        <v>452</v>
      </c>
      <c r="S22" s="119" t="s">
        <v>494</v>
      </c>
      <c r="T22" s="105" t="s">
        <v>454</v>
      </c>
    </row>
    <row r="23" spans="1:20" hidden="1" x14ac:dyDescent="0.3">
      <c r="A23" s="105" t="s">
        <v>442</v>
      </c>
      <c r="B23" s="105" t="s">
        <v>443</v>
      </c>
      <c r="C23" s="105" t="s">
        <v>444</v>
      </c>
      <c r="D23" s="105" t="s">
        <v>445</v>
      </c>
      <c r="E23" s="105" t="s">
        <v>446</v>
      </c>
      <c r="F23" s="105" t="s">
        <v>447</v>
      </c>
      <c r="G23" s="105" t="s">
        <v>448</v>
      </c>
      <c r="H23" s="105" t="s">
        <v>495</v>
      </c>
      <c r="I23" s="120">
        <v>45015</v>
      </c>
      <c r="J23" s="120">
        <v>45260</v>
      </c>
      <c r="K23" s="121">
        <v>305</v>
      </c>
      <c r="L23" s="120">
        <v>45077</v>
      </c>
      <c r="M23" s="105" t="s">
        <v>450</v>
      </c>
      <c r="N23" s="122">
        <v>-25215</v>
      </c>
      <c r="O23" s="105" t="s">
        <v>451</v>
      </c>
      <c r="P23" s="123">
        <v>-25215</v>
      </c>
      <c r="Q23" s="105" t="s">
        <v>451</v>
      </c>
      <c r="R23" s="105" t="s">
        <v>452</v>
      </c>
      <c r="S23" s="119" t="s">
        <v>496</v>
      </c>
      <c r="T23" s="105" t="s">
        <v>454</v>
      </c>
    </row>
    <row r="24" spans="1:20" hidden="1" x14ac:dyDescent="0.3">
      <c r="A24" s="105" t="s">
        <v>442</v>
      </c>
      <c r="B24" s="105" t="s">
        <v>443</v>
      </c>
      <c r="C24" s="105" t="s">
        <v>444</v>
      </c>
      <c r="D24" s="105" t="s">
        <v>445</v>
      </c>
      <c r="E24" s="105" t="s">
        <v>446</v>
      </c>
      <c r="F24" s="105" t="s">
        <v>447</v>
      </c>
      <c r="G24" s="105" t="s">
        <v>448</v>
      </c>
      <c r="H24" s="105" t="s">
        <v>497</v>
      </c>
      <c r="I24" s="120">
        <v>45091</v>
      </c>
      <c r="J24" s="120">
        <v>45260</v>
      </c>
      <c r="K24" s="121">
        <v>213</v>
      </c>
      <c r="L24" s="120">
        <v>45169</v>
      </c>
      <c r="M24" s="105" t="s">
        <v>450</v>
      </c>
      <c r="N24" s="122">
        <v>-73267</v>
      </c>
      <c r="O24" s="105" t="s">
        <v>451</v>
      </c>
      <c r="P24" s="123">
        <v>-73267</v>
      </c>
      <c r="Q24" s="105" t="s">
        <v>451</v>
      </c>
      <c r="R24" s="105" t="s">
        <v>452</v>
      </c>
      <c r="S24" s="119" t="s">
        <v>498</v>
      </c>
      <c r="T24" s="105" t="s">
        <v>454</v>
      </c>
    </row>
    <row r="25" spans="1:20" hidden="1" x14ac:dyDescent="0.3">
      <c r="A25" s="105" t="s">
        <v>442</v>
      </c>
      <c r="B25" s="105" t="s">
        <v>443</v>
      </c>
      <c r="C25" s="105" t="s">
        <v>444</v>
      </c>
      <c r="D25" s="105" t="s">
        <v>445</v>
      </c>
      <c r="E25" s="105" t="s">
        <v>446</v>
      </c>
      <c r="F25" s="105" t="s">
        <v>447</v>
      </c>
      <c r="G25" s="105" t="s">
        <v>448</v>
      </c>
      <c r="H25" s="105" t="s">
        <v>499</v>
      </c>
      <c r="I25" s="120">
        <v>45096</v>
      </c>
      <c r="J25" s="120">
        <v>45260</v>
      </c>
      <c r="K25" s="121">
        <v>213</v>
      </c>
      <c r="L25" s="120">
        <v>45169</v>
      </c>
      <c r="M25" s="105" t="s">
        <v>450</v>
      </c>
      <c r="N25" s="122">
        <v>-33173</v>
      </c>
      <c r="O25" s="105" t="s">
        <v>451</v>
      </c>
      <c r="P25" s="123">
        <v>-33173</v>
      </c>
      <c r="Q25" s="105" t="s">
        <v>451</v>
      </c>
      <c r="R25" s="105" t="s">
        <v>452</v>
      </c>
      <c r="S25" s="119" t="s">
        <v>500</v>
      </c>
      <c r="T25" s="105" t="s">
        <v>454</v>
      </c>
    </row>
    <row r="26" spans="1:20" hidden="1" x14ac:dyDescent="0.3">
      <c r="A26" s="105" t="s">
        <v>442</v>
      </c>
      <c r="B26" s="105" t="s">
        <v>443</v>
      </c>
      <c r="C26" s="105" t="s">
        <v>444</v>
      </c>
      <c r="D26" s="105" t="s">
        <v>445</v>
      </c>
      <c r="E26" s="105" t="s">
        <v>446</v>
      </c>
      <c r="F26" s="105" t="s">
        <v>447</v>
      </c>
      <c r="G26" s="105" t="s">
        <v>448</v>
      </c>
      <c r="H26" s="105" t="s">
        <v>501</v>
      </c>
      <c r="I26" s="120">
        <v>45106</v>
      </c>
      <c r="J26" s="120">
        <v>45260</v>
      </c>
      <c r="K26" s="121">
        <v>213</v>
      </c>
      <c r="L26" s="120">
        <v>45169</v>
      </c>
      <c r="M26" s="105" t="s">
        <v>450</v>
      </c>
      <c r="N26" s="122">
        <v>-153663</v>
      </c>
      <c r="O26" s="105" t="s">
        <v>451</v>
      </c>
      <c r="P26" s="123">
        <v>-153663</v>
      </c>
      <c r="Q26" s="105" t="s">
        <v>451</v>
      </c>
      <c r="R26" s="105" t="s">
        <v>452</v>
      </c>
      <c r="S26" s="119" t="s">
        <v>502</v>
      </c>
      <c r="T26" s="105" t="s">
        <v>454</v>
      </c>
    </row>
    <row r="27" spans="1:20" hidden="1" x14ac:dyDescent="0.3">
      <c r="A27" s="105" t="s">
        <v>442</v>
      </c>
      <c r="B27" s="105" t="s">
        <v>443</v>
      </c>
      <c r="C27" s="105" t="s">
        <v>444</v>
      </c>
      <c r="D27" s="105" t="s">
        <v>445</v>
      </c>
      <c r="E27" s="105" t="s">
        <v>446</v>
      </c>
      <c r="F27" s="105" t="s">
        <v>447</v>
      </c>
      <c r="G27" s="105" t="s">
        <v>448</v>
      </c>
      <c r="H27" s="105" t="s">
        <v>503</v>
      </c>
      <c r="I27" s="120">
        <v>45084</v>
      </c>
      <c r="J27" s="120">
        <v>45260</v>
      </c>
      <c r="K27" s="121">
        <v>213</v>
      </c>
      <c r="L27" s="120">
        <v>45169</v>
      </c>
      <c r="M27" s="105" t="s">
        <v>450</v>
      </c>
      <c r="N27" s="122">
        <v>-36325</v>
      </c>
      <c r="O27" s="105" t="s">
        <v>451</v>
      </c>
      <c r="P27" s="123">
        <v>-36325</v>
      </c>
      <c r="Q27" s="105" t="s">
        <v>451</v>
      </c>
      <c r="R27" s="105" t="s">
        <v>452</v>
      </c>
      <c r="S27" s="119" t="s">
        <v>504</v>
      </c>
      <c r="T27" s="105" t="s">
        <v>454</v>
      </c>
    </row>
    <row r="28" spans="1:20" hidden="1" x14ac:dyDescent="0.3">
      <c r="A28" s="105" t="s">
        <v>442</v>
      </c>
      <c r="B28" s="105" t="s">
        <v>443</v>
      </c>
      <c r="C28" s="105" t="s">
        <v>444</v>
      </c>
      <c r="D28" s="105" t="s">
        <v>445</v>
      </c>
      <c r="E28" s="105" t="s">
        <v>446</v>
      </c>
      <c r="F28" s="105" t="s">
        <v>447</v>
      </c>
      <c r="G28" s="105" t="s">
        <v>448</v>
      </c>
      <c r="H28" s="105" t="s">
        <v>505</v>
      </c>
      <c r="I28" s="120">
        <v>45087</v>
      </c>
      <c r="J28" s="120">
        <v>45260</v>
      </c>
      <c r="K28" s="121">
        <v>213</v>
      </c>
      <c r="L28" s="120">
        <v>45169</v>
      </c>
      <c r="M28" s="105" t="s">
        <v>450</v>
      </c>
      <c r="N28" s="122">
        <v>-141363</v>
      </c>
      <c r="O28" s="105" t="s">
        <v>451</v>
      </c>
      <c r="P28" s="123">
        <v>-141363</v>
      </c>
      <c r="Q28" s="105" t="s">
        <v>451</v>
      </c>
      <c r="R28" s="105" t="s">
        <v>452</v>
      </c>
      <c r="S28" s="119" t="s">
        <v>506</v>
      </c>
      <c r="T28" s="105" t="s">
        <v>454</v>
      </c>
    </row>
    <row r="29" spans="1:20" hidden="1" x14ac:dyDescent="0.3">
      <c r="A29" s="105" t="s">
        <v>442</v>
      </c>
      <c r="B29" s="105" t="s">
        <v>443</v>
      </c>
      <c r="C29" s="105" t="s">
        <v>444</v>
      </c>
      <c r="D29" s="105" t="s">
        <v>445</v>
      </c>
      <c r="E29" s="105" t="s">
        <v>446</v>
      </c>
      <c r="F29" s="105" t="s">
        <v>447</v>
      </c>
      <c r="G29" s="105" t="s">
        <v>448</v>
      </c>
      <c r="H29" s="105" t="s">
        <v>507</v>
      </c>
      <c r="I29" s="120">
        <v>45087</v>
      </c>
      <c r="J29" s="120">
        <v>45260</v>
      </c>
      <c r="K29" s="121">
        <v>213</v>
      </c>
      <c r="L29" s="120">
        <v>45169</v>
      </c>
      <c r="M29" s="105" t="s">
        <v>450</v>
      </c>
      <c r="N29" s="122">
        <v>-772</v>
      </c>
      <c r="O29" s="105" t="s">
        <v>451</v>
      </c>
      <c r="P29" s="123">
        <v>-772</v>
      </c>
      <c r="Q29" s="105" t="s">
        <v>451</v>
      </c>
      <c r="R29" s="105" t="s">
        <v>452</v>
      </c>
      <c r="S29" s="119" t="s">
        <v>508</v>
      </c>
      <c r="T29" s="105" t="s">
        <v>454</v>
      </c>
    </row>
    <row r="30" spans="1:20" hidden="1" x14ac:dyDescent="0.3">
      <c r="A30" s="105" t="s">
        <v>442</v>
      </c>
      <c r="B30" s="105" t="s">
        <v>443</v>
      </c>
      <c r="C30" s="105" t="s">
        <v>444</v>
      </c>
      <c r="D30" s="105" t="s">
        <v>445</v>
      </c>
      <c r="E30" s="105" t="s">
        <v>446</v>
      </c>
      <c r="F30" s="105" t="s">
        <v>447</v>
      </c>
      <c r="G30" s="105" t="s">
        <v>448</v>
      </c>
      <c r="H30" s="105" t="s">
        <v>509</v>
      </c>
      <c r="I30" s="120">
        <v>45093</v>
      </c>
      <c r="J30" s="120">
        <v>45260</v>
      </c>
      <c r="K30" s="121">
        <v>213</v>
      </c>
      <c r="L30" s="120">
        <v>45169</v>
      </c>
      <c r="M30" s="105" t="s">
        <v>450</v>
      </c>
      <c r="N30" s="122">
        <v>-1913</v>
      </c>
      <c r="O30" s="105" t="s">
        <v>451</v>
      </c>
      <c r="P30" s="123">
        <v>-1913</v>
      </c>
      <c r="Q30" s="105" t="s">
        <v>451</v>
      </c>
      <c r="R30" s="105" t="s">
        <v>452</v>
      </c>
      <c r="S30" s="119" t="s">
        <v>510</v>
      </c>
      <c r="T30" s="105" t="s">
        <v>454</v>
      </c>
    </row>
    <row r="31" spans="1:20" hidden="1" x14ac:dyDescent="0.3">
      <c r="A31" s="105" t="s">
        <v>442</v>
      </c>
      <c r="B31" s="105" t="s">
        <v>443</v>
      </c>
      <c r="C31" s="105" t="s">
        <v>444</v>
      </c>
      <c r="D31" s="105" t="s">
        <v>445</v>
      </c>
      <c r="E31" s="105" t="s">
        <v>446</v>
      </c>
      <c r="F31" s="105" t="s">
        <v>447</v>
      </c>
      <c r="G31" s="105" t="s">
        <v>448</v>
      </c>
      <c r="H31" s="105" t="s">
        <v>511</v>
      </c>
      <c r="I31" s="120">
        <v>45100</v>
      </c>
      <c r="J31" s="120">
        <v>45260</v>
      </c>
      <c r="K31" s="121">
        <v>213</v>
      </c>
      <c r="L31" s="120">
        <v>45169</v>
      </c>
      <c r="M31" s="105" t="s">
        <v>450</v>
      </c>
      <c r="N31" s="122">
        <v>-26976</v>
      </c>
      <c r="O31" s="105" t="s">
        <v>451</v>
      </c>
      <c r="P31" s="123">
        <v>-26976</v>
      </c>
      <c r="Q31" s="105" t="s">
        <v>451</v>
      </c>
      <c r="R31" s="105" t="s">
        <v>452</v>
      </c>
      <c r="S31" s="119" t="s">
        <v>512</v>
      </c>
      <c r="T31" s="105" t="s">
        <v>454</v>
      </c>
    </row>
    <row r="32" spans="1:20" hidden="1" x14ac:dyDescent="0.3">
      <c r="A32" s="105" t="s">
        <v>442</v>
      </c>
      <c r="B32" s="105" t="s">
        <v>443</v>
      </c>
      <c r="C32" s="105" t="s">
        <v>444</v>
      </c>
      <c r="D32" s="105" t="s">
        <v>445</v>
      </c>
      <c r="E32" s="105" t="s">
        <v>446</v>
      </c>
      <c r="F32" s="105" t="s">
        <v>447</v>
      </c>
      <c r="G32" s="105" t="s">
        <v>448</v>
      </c>
      <c r="H32" s="105" t="s">
        <v>513</v>
      </c>
      <c r="I32" s="120">
        <v>45104</v>
      </c>
      <c r="J32" s="120">
        <v>45260</v>
      </c>
      <c r="K32" s="121">
        <v>213</v>
      </c>
      <c r="L32" s="120">
        <v>45169</v>
      </c>
      <c r="M32" s="105" t="s">
        <v>450</v>
      </c>
      <c r="N32" s="122">
        <v>-680</v>
      </c>
      <c r="O32" s="105" t="s">
        <v>451</v>
      </c>
      <c r="P32" s="123">
        <v>-680</v>
      </c>
      <c r="Q32" s="105" t="s">
        <v>451</v>
      </c>
      <c r="R32" s="105" t="s">
        <v>452</v>
      </c>
      <c r="S32" s="119" t="s">
        <v>514</v>
      </c>
      <c r="T32" s="105" t="s">
        <v>454</v>
      </c>
    </row>
    <row r="33" spans="1:20" hidden="1" x14ac:dyDescent="0.3">
      <c r="A33" s="105" t="s">
        <v>442</v>
      </c>
      <c r="B33" s="105" t="s">
        <v>443</v>
      </c>
      <c r="C33" s="105" t="s">
        <v>444</v>
      </c>
      <c r="D33" s="105" t="s">
        <v>445</v>
      </c>
      <c r="E33" s="105" t="s">
        <v>446</v>
      </c>
      <c r="F33" s="105" t="s">
        <v>447</v>
      </c>
      <c r="G33" s="105" t="s">
        <v>448</v>
      </c>
      <c r="H33" s="105" t="s">
        <v>515</v>
      </c>
      <c r="I33" s="120">
        <v>45107</v>
      </c>
      <c r="J33" s="120">
        <v>45260</v>
      </c>
      <c r="K33" s="121">
        <v>213</v>
      </c>
      <c r="L33" s="120">
        <v>45169</v>
      </c>
      <c r="M33" s="105" t="s">
        <v>450</v>
      </c>
      <c r="N33" s="122">
        <v>-37866</v>
      </c>
      <c r="O33" s="105" t="s">
        <v>451</v>
      </c>
      <c r="P33" s="123">
        <v>-37866</v>
      </c>
      <c r="Q33" s="105" t="s">
        <v>451</v>
      </c>
      <c r="R33" s="105" t="s">
        <v>452</v>
      </c>
      <c r="S33" s="119" t="s">
        <v>516</v>
      </c>
      <c r="T33" s="105" t="s">
        <v>454</v>
      </c>
    </row>
    <row r="34" spans="1:20" hidden="1" x14ac:dyDescent="0.3">
      <c r="A34" s="105" t="s">
        <v>442</v>
      </c>
      <c r="B34" s="105" t="s">
        <v>443</v>
      </c>
      <c r="C34" s="105" t="s">
        <v>444</v>
      </c>
      <c r="D34" s="105" t="s">
        <v>445</v>
      </c>
      <c r="E34" s="105" t="s">
        <v>446</v>
      </c>
      <c r="F34" s="105" t="s">
        <v>447</v>
      </c>
      <c r="G34" s="105" t="s">
        <v>448</v>
      </c>
      <c r="H34" s="105" t="s">
        <v>517</v>
      </c>
      <c r="I34" s="120">
        <v>45138</v>
      </c>
      <c r="J34" s="120">
        <v>45260</v>
      </c>
      <c r="K34" s="121">
        <v>183</v>
      </c>
      <c r="L34" s="120">
        <v>45199</v>
      </c>
      <c r="M34" s="105" t="s">
        <v>450</v>
      </c>
      <c r="N34" s="124">
        <v>-11171</v>
      </c>
      <c r="O34" s="105" t="s">
        <v>451</v>
      </c>
      <c r="P34" s="123">
        <v>-11171</v>
      </c>
      <c r="Q34" s="105" t="s">
        <v>451</v>
      </c>
      <c r="R34" s="105" t="s">
        <v>452</v>
      </c>
      <c r="S34" s="119" t="s">
        <v>518</v>
      </c>
      <c r="T34" s="105" t="s">
        <v>454</v>
      </c>
    </row>
    <row r="35" spans="1:20" hidden="1" x14ac:dyDescent="0.3">
      <c r="A35" s="105" t="s">
        <v>442</v>
      </c>
      <c r="B35" s="105" t="s">
        <v>443</v>
      </c>
      <c r="C35" s="105" t="s">
        <v>444</v>
      </c>
      <c r="D35" s="105" t="s">
        <v>445</v>
      </c>
      <c r="E35" s="105" t="s">
        <v>446</v>
      </c>
      <c r="F35" s="105" t="s">
        <v>447</v>
      </c>
      <c r="G35" s="105" t="s">
        <v>448</v>
      </c>
      <c r="H35" s="105" t="s">
        <v>519</v>
      </c>
      <c r="I35" s="120">
        <v>45114</v>
      </c>
      <c r="J35" s="120">
        <v>45260</v>
      </c>
      <c r="K35" s="121">
        <v>183</v>
      </c>
      <c r="L35" s="120">
        <v>45199</v>
      </c>
      <c r="M35" s="105" t="s">
        <v>450</v>
      </c>
      <c r="N35" s="124">
        <v>-2887</v>
      </c>
      <c r="O35" s="105" t="s">
        <v>451</v>
      </c>
      <c r="P35" s="123">
        <v>-2887</v>
      </c>
      <c r="Q35" s="105" t="s">
        <v>451</v>
      </c>
      <c r="R35" s="105" t="s">
        <v>452</v>
      </c>
      <c r="S35" s="119" t="s">
        <v>520</v>
      </c>
      <c r="T35" s="105" t="s">
        <v>454</v>
      </c>
    </row>
    <row r="36" spans="1:20" hidden="1" x14ac:dyDescent="0.3">
      <c r="A36" s="105" t="s">
        <v>442</v>
      </c>
      <c r="B36" s="105" t="s">
        <v>443</v>
      </c>
      <c r="C36" s="105" t="s">
        <v>444</v>
      </c>
      <c r="D36" s="105" t="s">
        <v>445</v>
      </c>
      <c r="E36" s="105" t="s">
        <v>446</v>
      </c>
      <c r="F36" s="105" t="s">
        <v>447</v>
      </c>
      <c r="G36" s="105" t="s">
        <v>448</v>
      </c>
      <c r="H36" s="105" t="s">
        <v>521</v>
      </c>
      <c r="I36" s="120">
        <v>45114</v>
      </c>
      <c r="J36" s="120">
        <v>45260</v>
      </c>
      <c r="K36" s="121">
        <v>183</v>
      </c>
      <c r="L36" s="120">
        <v>45199</v>
      </c>
      <c r="M36" s="105" t="s">
        <v>450</v>
      </c>
      <c r="N36" s="124">
        <v>-22546</v>
      </c>
      <c r="O36" s="105" t="s">
        <v>451</v>
      </c>
      <c r="P36" s="123">
        <v>-22546</v>
      </c>
      <c r="Q36" s="105" t="s">
        <v>451</v>
      </c>
      <c r="R36" s="105" t="s">
        <v>452</v>
      </c>
      <c r="S36" s="119" t="s">
        <v>522</v>
      </c>
      <c r="T36" s="105" t="s">
        <v>454</v>
      </c>
    </row>
    <row r="37" spans="1:20" hidden="1" x14ac:dyDescent="0.3">
      <c r="A37" s="105" t="s">
        <v>442</v>
      </c>
      <c r="B37" s="105" t="s">
        <v>443</v>
      </c>
      <c r="C37" s="105" t="s">
        <v>444</v>
      </c>
      <c r="D37" s="105" t="s">
        <v>445</v>
      </c>
      <c r="E37" s="105" t="s">
        <v>446</v>
      </c>
      <c r="F37" s="105" t="s">
        <v>447</v>
      </c>
      <c r="G37" s="105" t="s">
        <v>448</v>
      </c>
      <c r="H37" s="105" t="s">
        <v>523</v>
      </c>
      <c r="I37" s="120">
        <v>45117</v>
      </c>
      <c r="J37" s="120">
        <v>45260</v>
      </c>
      <c r="K37" s="121">
        <v>183</v>
      </c>
      <c r="L37" s="120">
        <v>45199</v>
      </c>
      <c r="M37" s="105" t="s">
        <v>450</v>
      </c>
      <c r="N37" s="124">
        <v>-10125</v>
      </c>
      <c r="O37" s="105" t="s">
        <v>451</v>
      </c>
      <c r="P37" s="123">
        <v>-10125</v>
      </c>
      <c r="Q37" s="105" t="s">
        <v>451</v>
      </c>
      <c r="R37" s="105" t="s">
        <v>452</v>
      </c>
      <c r="S37" s="119" t="s">
        <v>524</v>
      </c>
      <c r="T37" s="105" t="s">
        <v>454</v>
      </c>
    </row>
    <row r="38" spans="1:20" hidden="1" x14ac:dyDescent="0.3">
      <c r="A38" s="105" t="s">
        <v>442</v>
      </c>
      <c r="B38" s="105" t="s">
        <v>443</v>
      </c>
      <c r="C38" s="105" t="s">
        <v>444</v>
      </c>
      <c r="D38" s="105" t="s">
        <v>445</v>
      </c>
      <c r="E38" s="105" t="s">
        <v>446</v>
      </c>
      <c r="F38" s="105" t="s">
        <v>447</v>
      </c>
      <c r="G38" s="105" t="s">
        <v>448</v>
      </c>
      <c r="H38" s="105" t="s">
        <v>525</v>
      </c>
      <c r="I38" s="120">
        <v>45121</v>
      </c>
      <c r="J38" s="120">
        <v>45260</v>
      </c>
      <c r="K38" s="121">
        <v>183</v>
      </c>
      <c r="L38" s="120">
        <v>45199</v>
      </c>
      <c r="M38" s="105" t="s">
        <v>450</v>
      </c>
      <c r="N38" s="124">
        <v>-16400</v>
      </c>
      <c r="O38" s="105" t="s">
        <v>451</v>
      </c>
      <c r="P38" s="123">
        <v>-16400</v>
      </c>
      <c r="Q38" s="105" t="s">
        <v>451</v>
      </c>
      <c r="R38" s="105" t="s">
        <v>452</v>
      </c>
      <c r="S38" s="119" t="s">
        <v>526</v>
      </c>
      <c r="T38" s="105" t="s">
        <v>454</v>
      </c>
    </row>
    <row r="39" spans="1:20" hidden="1" x14ac:dyDescent="0.3">
      <c r="A39" s="105" t="s">
        <v>442</v>
      </c>
      <c r="B39" s="105" t="s">
        <v>443</v>
      </c>
      <c r="C39" s="105" t="s">
        <v>444</v>
      </c>
      <c r="D39" s="105" t="s">
        <v>445</v>
      </c>
      <c r="E39" s="105" t="s">
        <v>446</v>
      </c>
      <c r="F39" s="105" t="s">
        <v>447</v>
      </c>
      <c r="G39" s="105" t="s">
        <v>448</v>
      </c>
      <c r="H39" s="105" t="s">
        <v>527</v>
      </c>
      <c r="I39" s="120">
        <v>45122</v>
      </c>
      <c r="J39" s="120">
        <v>45260</v>
      </c>
      <c r="K39" s="121">
        <v>183</v>
      </c>
      <c r="L39" s="120">
        <v>45199</v>
      </c>
      <c r="M39" s="105" t="s">
        <v>450</v>
      </c>
      <c r="N39" s="124">
        <v>-101302</v>
      </c>
      <c r="O39" s="105" t="s">
        <v>451</v>
      </c>
      <c r="P39" s="123">
        <v>-101302</v>
      </c>
      <c r="Q39" s="105" t="s">
        <v>451</v>
      </c>
      <c r="R39" s="105" t="s">
        <v>452</v>
      </c>
      <c r="S39" s="119" t="s">
        <v>528</v>
      </c>
      <c r="T39" s="105" t="s">
        <v>454</v>
      </c>
    </row>
    <row r="40" spans="1:20" hidden="1" x14ac:dyDescent="0.3">
      <c r="A40" s="105" t="s">
        <v>442</v>
      </c>
      <c r="B40" s="105" t="s">
        <v>443</v>
      </c>
      <c r="C40" s="105" t="s">
        <v>444</v>
      </c>
      <c r="D40" s="105" t="s">
        <v>445</v>
      </c>
      <c r="E40" s="105" t="s">
        <v>446</v>
      </c>
      <c r="F40" s="105" t="s">
        <v>447</v>
      </c>
      <c r="G40" s="105" t="s">
        <v>448</v>
      </c>
      <c r="H40" s="105" t="s">
        <v>529</v>
      </c>
      <c r="I40" s="120">
        <v>45128</v>
      </c>
      <c r="J40" s="120">
        <v>45260</v>
      </c>
      <c r="K40" s="121">
        <v>183</v>
      </c>
      <c r="L40" s="120">
        <v>45199</v>
      </c>
      <c r="M40" s="105" t="s">
        <v>450</v>
      </c>
      <c r="N40" s="124">
        <v>-12820</v>
      </c>
      <c r="O40" s="105" t="s">
        <v>451</v>
      </c>
      <c r="P40" s="123">
        <v>-12820</v>
      </c>
      <c r="Q40" s="105" t="s">
        <v>451</v>
      </c>
      <c r="R40" s="105" t="s">
        <v>452</v>
      </c>
      <c r="S40" s="119" t="s">
        <v>530</v>
      </c>
      <c r="T40" s="105" t="s">
        <v>454</v>
      </c>
    </row>
    <row r="41" spans="1:20" hidden="1" x14ac:dyDescent="0.3">
      <c r="A41" s="105" t="s">
        <v>442</v>
      </c>
      <c r="B41" s="105" t="s">
        <v>443</v>
      </c>
      <c r="C41" s="105" t="s">
        <v>444</v>
      </c>
      <c r="D41" s="105" t="s">
        <v>445</v>
      </c>
      <c r="E41" s="105" t="s">
        <v>446</v>
      </c>
      <c r="F41" s="105" t="s">
        <v>447</v>
      </c>
      <c r="G41" s="105" t="s">
        <v>448</v>
      </c>
      <c r="H41" s="105" t="s">
        <v>531</v>
      </c>
      <c r="I41" s="120">
        <v>45135</v>
      </c>
      <c r="J41" s="120">
        <v>45260</v>
      </c>
      <c r="K41" s="121">
        <v>183</v>
      </c>
      <c r="L41" s="120">
        <v>45199</v>
      </c>
      <c r="M41" s="105" t="s">
        <v>450</v>
      </c>
      <c r="N41" s="124">
        <v>-19810</v>
      </c>
      <c r="O41" s="105" t="s">
        <v>451</v>
      </c>
      <c r="P41" s="123">
        <v>-19810</v>
      </c>
      <c r="Q41" s="105" t="s">
        <v>451</v>
      </c>
      <c r="R41" s="105" t="s">
        <v>452</v>
      </c>
      <c r="S41" s="119" t="s">
        <v>532</v>
      </c>
      <c r="T41" s="105" t="s">
        <v>454</v>
      </c>
    </row>
    <row r="42" spans="1:20" hidden="1" x14ac:dyDescent="0.3">
      <c r="A42" s="105" t="s">
        <v>442</v>
      </c>
      <c r="B42" s="105" t="s">
        <v>443</v>
      </c>
      <c r="C42" s="105" t="s">
        <v>444</v>
      </c>
      <c r="D42" s="105" t="s">
        <v>445</v>
      </c>
      <c r="E42" s="105" t="s">
        <v>446</v>
      </c>
      <c r="F42" s="105" t="s">
        <v>447</v>
      </c>
      <c r="G42" s="105" t="s">
        <v>448</v>
      </c>
      <c r="H42" s="105" t="s">
        <v>533</v>
      </c>
      <c r="I42" s="120">
        <v>45140</v>
      </c>
      <c r="J42" s="120">
        <v>45260</v>
      </c>
      <c r="K42" s="121">
        <v>152</v>
      </c>
      <c r="L42" s="120">
        <v>45230</v>
      </c>
      <c r="M42" s="105" t="s">
        <v>450</v>
      </c>
      <c r="N42" s="124">
        <v>-1615</v>
      </c>
      <c r="O42" s="105" t="s">
        <v>451</v>
      </c>
      <c r="P42" s="123">
        <v>-1615</v>
      </c>
      <c r="Q42" s="105" t="s">
        <v>451</v>
      </c>
      <c r="R42" s="105" t="s">
        <v>452</v>
      </c>
      <c r="S42" s="119" t="s">
        <v>534</v>
      </c>
      <c r="T42" s="105" t="s">
        <v>454</v>
      </c>
    </row>
    <row r="43" spans="1:20" hidden="1" x14ac:dyDescent="0.3">
      <c r="A43" s="105" t="s">
        <v>442</v>
      </c>
      <c r="B43" s="105" t="s">
        <v>443</v>
      </c>
      <c r="C43" s="105" t="s">
        <v>444</v>
      </c>
      <c r="D43" s="105" t="s">
        <v>445</v>
      </c>
      <c r="E43" s="105" t="s">
        <v>446</v>
      </c>
      <c r="F43" s="105" t="s">
        <v>447</v>
      </c>
      <c r="G43" s="105" t="s">
        <v>448</v>
      </c>
      <c r="H43" s="105" t="s">
        <v>535</v>
      </c>
      <c r="I43" s="120">
        <v>45145</v>
      </c>
      <c r="J43" s="120">
        <v>45260</v>
      </c>
      <c r="K43" s="121">
        <v>152</v>
      </c>
      <c r="L43" s="120">
        <v>45230</v>
      </c>
      <c r="M43" s="105" t="s">
        <v>450</v>
      </c>
      <c r="N43" s="124">
        <v>-22590</v>
      </c>
      <c r="O43" s="105" t="s">
        <v>451</v>
      </c>
      <c r="P43" s="123">
        <v>-22590</v>
      </c>
      <c r="Q43" s="105" t="s">
        <v>451</v>
      </c>
      <c r="R43" s="105" t="s">
        <v>452</v>
      </c>
      <c r="S43" s="119" t="s">
        <v>536</v>
      </c>
      <c r="T43" s="105" t="s">
        <v>454</v>
      </c>
    </row>
    <row r="44" spans="1:20" hidden="1" x14ac:dyDescent="0.3">
      <c r="A44" s="105" t="s">
        <v>442</v>
      </c>
      <c r="B44" s="105" t="s">
        <v>443</v>
      </c>
      <c r="C44" s="105" t="s">
        <v>444</v>
      </c>
      <c r="D44" s="105" t="s">
        <v>445</v>
      </c>
      <c r="E44" s="105" t="s">
        <v>446</v>
      </c>
      <c r="F44" s="105" t="s">
        <v>447</v>
      </c>
      <c r="G44" s="105" t="s">
        <v>448</v>
      </c>
      <c r="H44" s="105" t="s">
        <v>537</v>
      </c>
      <c r="I44" s="120">
        <v>45150</v>
      </c>
      <c r="J44" s="120">
        <v>45260</v>
      </c>
      <c r="K44" s="121">
        <v>152</v>
      </c>
      <c r="L44" s="120">
        <v>45230</v>
      </c>
      <c r="M44" s="105" t="s">
        <v>450</v>
      </c>
      <c r="N44" s="124">
        <v>-108445</v>
      </c>
      <c r="O44" s="105" t="s">
        <v>451</v>
      </c>
      <c r="P44" s="123">
        <v>-108445</v>
      </c>
      <c r="Q44" s="105" t="s">
        <v>451</v>
      </c>
      <c r="R44" s="105" t="s">
        <v>452</v>
      </c>
      <c r="S44" s="119" t="s">
        <v>538</v>
      </c>
      <c r="T44" s="105" t="s">
        <v>454</v>
      </c>
    </row>
    <row r="45" spans="1:20" hidden="1" x14ac:dyDescent="0.3">
      <c r="A45" s="105" t="s">
        <v>442</v>
      </c>
      <c r="B45" s="105" t="s">
        <v>443</v>
      </c>
      <c r="C45" s="105" t="s">
        <v>444</v>
      </c>
      <c r="D45" s="105" t="s">
        <v>445</v>
      </c>
      <c r="E45" s="105" t="s">
        <v>446</v>
      </c>
      <c r="F45" s="105" t="s">
        <v>447</v>
      </c>
      <c r="G45" s="105" t="s">
        <v>448</v>
      </c>
      <c r="H45" s="105" t="s">
        <v>539</v>
      </c>
      <c r="I45" s="120">
        <v>45163</v>
      </c>
      <c r="J45" s="120">
        <v>45260</v>
      </c>
      <c r="K45" s="121">
        <v>152</v>
      </c>
      <c r="L45" s="120">
        <v>45230</v>
      </c>
      <c r="M45" s="105" t="s">
        <v>450</v>
      </c>
      <c r="N45" s="124">
        <v>-22467</v>
      </c>
      <c r="O45" s="105" t="s">
        <v>451</v>
      </c>
      <c r="P45" s="123">
        <v>-22467</v>
      </c>
      <c r="Q45" s="105" t="s">
        <v>451</v>
      </c>
      <c r="R45" s="105" t="s">
        <v>452</v>
      </c>
      <c r="S45" s="119" t="s">
        <v>540</v>
      </c>
      <c r="T45" s="105" t="s">
        <v>454</v>
      </c>
    </row>
    <row r="46" spans="1:20" hidden="1" x14ac:dyDescent="0.3">
      <c r="A46" s="105" t="s">
        <v>442</v>
      </c>
      <c r="B46" s="105" t="s">
        <v>443</v>
      </c>
      <c r="C46" s="105" t="s">
        <v>444</v>
      </c>
      <c r="D46" s="105" t="s">
        <v>445</v>
      </c>
      <c r="E46" s="105" t="s">
        <v>446</v>
      </c>
      <c r="F46" s="105" t="s">
        <v>447</v>
      </c>
      <c r="G46" s="105" t="s">
        <v>448</v>
      </c>
      <c r="H46" s="105" t="s">
        <v>541</v>
      </c>
      <c r="I46" s="120">
        <v>45163</v>
      </c>
      <c r="J46" s="120">
        <v>45260</v>
      </c>
      <c r="K46" s="121">
        <v>152</v>
      </c>
      <c r="L46" s="120">
        <v>45230</v>
      </c>
      <c r="M46" s="105" t="s">
        <v>450</v>
      </c>
      <c r="N46" s="124">
        <v>-3384</v>
      </c>
      <c r="O46" s="105" t="s">
        <v>451</v>
      </c>
      <c r="P46" s="123">
        <v>-3384</v>
      </c>
      <c r="Q46" s="105" t="s">
        <v>451</v>
      </c>
      <c r="R46" s="105" t="s">
        <v>452</v>
      </c>
      <c r="S46" s="119" t="s">
        <v>542</v>
      </c>
      <c r="T46" s="105" t="s">
        <v>454</v>
      </c>
    </row>
    <row r="47" spans="1:20" hidden="1" x14ac:dyDescent="0.3">
      <c r="A47" s="105" t="s">
        <v>442</v>
      </c>
      <c r="B47" s="105" t="s">
        <v>443</v>
      </c>
      <c r="C47" s="105" t="s">
        <v>444</v>
      </c>
      <c r="D47" s="105" t="s">
        <v>445</v>
      </c>
      <c r="E47" s="105" t="s">
        <v>446</v>
      </c>
      <c r="F47" s="105" t="s">
        <v>447</v>
      </c>
      <c r="G47" s="105" t="s">
        <v>448</v>
      </c>
      <c r="H47" s="105" t="s">
        <v>543</v>
      </c>
      <c r="I47" s="120">
        <v>45166</v>
      </c>
      <c r="J47" s="120">
        <v>45260</v>
      </c>
      <c r="K47" s="121">
        <v>152</v>
      </c>
      <c r="L47" s="120">
        <v>45230</v>
      </c>
      <c r="M47" s="105" t="s">
        <v>450</v>
      </c>
      <c r="N47" s="124">
        <v>-125754</v>
      </c>
      <c r="O47" s="105" t="s">
        <v>451</v>
      </c>
      <c r="P47" s="123">
        <v>-125754</v>
      </c>
      <c r="Q47" s="105" t="s">
        <v>451</v>
      </c>
      <c r="R47" s="105" t="s">
        <v>452</v>
      </c>
      <c r="S47" s="119" t="s">
        <v>544</v>
      </c>
      <c r="T47" s="105" t="s">
        <v>454</v>
      </c>
    </row>
    <row r="48" spans="1:20" hidden="1" x14ac:dyDescent="0.3">
      <c r="A48" s="105" t="s">
        <v>442</v>
      </c>
      <c r="B48" s="105" t="s">
        <v>443</v>
      </c>
      <c r="C48" s="105" t="s">
        <v>444</v>
      </c>
      <c r="D48" s="105" t="s">
        <v>445</v>
      </c>
      <c r="E48" s="105" t="s">
        <v>446</v>
      </c>
      <c r="F48" s="105" t="s">
        <v>447</v>
      </c>
      <c r="G48" s="105" t="s">
        <v>448</v>
      </c>
      <c r="H48" s="105" t="s">
        <v>545</v>
      </c>
      <c r="I48" s="120">
        <v>45170</v>
      </c>
      <c r="J48" s="120">
        <v>45260</v>
      </c>
      <c r="K48" s="121">
        <v>122</v>
      </c>
      <c r="L48" s="120">
        <v>45260</v>
      </c>
      <c r="M48" s="105" t="s">
        <v>450</v>
      </c>
      <c r="N48" s="124">
        <v>-2107</v>
      </c>
      <c r="O48" s="105" t="s">
        <v>451</v>
      </c>
      <c r="P48" s="123">
        <v>-2107</v>
      </c>
      <c r="Q48" s="105" t="s">
        <v>451</v>
      </c>
      <c r="R48" s="105" t="s">
        <v>452</v>
      </c>
      <c r="S48" s="119" t="s">
        <v>546</v>
      </c>
      <c r="T48" s="105" t="s">
        <v>454</v>
      </c>
    </row>
    <row r="49" spans="1:20" hidden="1" x14ac:dyDescent="0.3">
      <c r="A49" s="105" t="s">
        <v>442</v>
      </c>
      <c r="B49" s="105" t="s">
        <v>443</v>
      </c>
      <c r="C49" s="105" t="s">
        <v>547</v>
      </c>
      <c r="D49" s="105" t="s">
        <v>548</v>
      </c>
      <c r="E49" s="105" t="s">
        <v>446</v>
      </c>
      <c r="F49" s="105" t="s">
        <v>447</v>
      </c>
      <c r="G49" s="105" t="s">
        <v>448</v>
      </c>
      <c r="H49" s="105" t="s">
        <v>549</v>
      </c>
      <c r="I49" s="120">
        <v>45120</v>
      </c>
      <c r="J49" s="120">
        <v>45351</v>
      </c>
      <c r="K49" s="121">
        <v>262</v>
      </c>
      <c r="L49" s="120">
        <v>45120</v>
      </c>
      <c r="M49" s="105" t="s">
        <v>450</v>
      </c>
      <c r="N49" s="124">
        <v>-2279.19</v>
      </c>
      <c r="O49" s="105" t="s">
        <v>451</v>
      </c>
      <c r="P49" s="123">
        <v>-2279.19</v>
      </c>
      <c r="Q49" s="105" t="s">
        <v>451</v>
      </c>
      <c r="R49" s="105" t="s">
        <v>448</v>
      </c>
      <c r="S49" s="105" t="s">
        <v>550</v>
      </c>
      <c r="T49" s="105" t="s">
        <v>454</v>
      </c>
    </row>
    <row r="50" spans="1:20" hidden="1" x14ac:dyDescent="0.3">
      <c r="A50" s="105" t="s">
        <v>442</v>
      </c>
      <c r="B50" s="105" t="s">
        <v>443</v>
      </c>
      <c r="C50" s="105" t="s">
        <v>547</v>
      </c>
      <c r="D50" s="105" t="s">
        <v>551</v>
      </c>
      <c r="E50" s="105" t="s">
        <v>446</v>
      </c>
      <c r="F50" s="105" t="s">
        <v>447</v>
      </c>
      <c r="G50" s="105" t="s">
        <v>448</v>
      </c>
      <c r="H50" s="105" t="s">
        <v>552</v>
      </c>
      <c r="I50" s="120">
        <v>45162</v>
      </c>
      <c r="J50" s="120">
        <v>45382</v>
      </c>
      <c r="K50" s="121">
        <v>220</v>
      </c>
      <c r="L50" s="120">
        <v>45162</v>
      </c>
      <c r="M50" s="105" t="s">
        <v>450</v>
      </c>
      <c r="N50" s="124">
        <v>-4928.76</v>
      </c>
      <c r="O50" s="105" t="s">
        <v>451</v>
      </c>
      <c r="P50" s="123">
        <v>-4928.76</v>
      </c>
      <c r="Q50" s="105" t="s">
        <v>451</v>
      </c>
      <c r="R50" s="105" t="s">
        <v>448</v>
      </c>
      <c r="S50" s="105" t="s">
        <v>553</v>
      </c>
      <c r="T50" s="105" t="s">
        <v>454</v>
      </c>
    </row>
    <row r="51" spans="1:20" x14ac:dyDescent="0.3">
      <c r="A51" s="105" t="s">
        <v>442</v>
      </c>
      <c r="B51" s="105" t="s">
        <v>443</v>
      </c>
      <c r="C51" s="105" t="s">
        <v>444</v>
      </c>
      <c r="D51" s="105" t="s">
        <v>445</v>
      </c>
      <c r="E51" s="105" t="s">
        <v>446</v>
      </c>
      <c r="F51" s="105" t="s">
        <v>447</v>
      </c>
      <c r="G51" s="105" t="s">
        <v>448</v>
      </c>
      <c r="H51" s="105" t="s">
        <v>554</v>
      </c>
      <c r="I51" s="120">
        <v>44761</v>
      </c>
      <c r="J51" s="120">
        <v>45260</v>
      </c>
      <c r="K51" s="121">
        <v>548</v>
      </c>
      <c r="L51" s="120">
        <v>44834</v>
      </c>
      <c r="M51" s="105" t="s">
        <v>450</v>
      </c>
      <c r="N51" s="122">
        <v>-162515</v>
      </c>
      <c r="O51" s="125" t="s">
        <v>451</v>
      </c>
      <c r="P51" s="122">
        <v>-162515</v>
      </c>
      <c r="Q51" s="105" t="s">
        <v>451</v>
      </c>
      <c r="R51" s="105" t="s">
        <v>452</v>
      </c>
      <c r="S51" s="105" t="s">
        <v>448</v>
      </c>
      <c r="T51" s="105" t="s">
        <v>454</v>
      </c>
    </row>
    <row r="52" spans="1:20" hidden="1" x14ac:dyDescent="0.3">
      <c r="A52" s="105" t="s">
        <v>442</v>
      </c>
      <c r="B52" s="105" t="s">
        <v>443</v>
      </c>
      <c r="C52" s="105" t="s">
        <v>444</v>
      </c>
      <c r="D52" s="105" t="s">
        <v>445</v>
      </c>
      <c r="E52" s="105" t="s">
        <v>446</v>
      </c>
      <c r="F52" s="105" t="s">
        <v>447</v>
      </c>
      <c r="G52" s="105" t="s">
        <v>448</v>
      </c>
      <c r="H52" s="105" t="s">
        <v>555</v>
      </c>
      <c r="I52" s="120">
        <v>44803</v>
      </c>
      <c r="J52" s="120">
        <v>45260</v>
      </c>
      <c r="K52" s="121">
        <v>517</v>
      </c>
      <c r="L52" s="120">
        <v>44865</v>
      </c>
      <c r="M52" s="105" t="s">
        <v>450</v>
      </c>
      <c r="N52" s="122">
        <v>-532</v>
      </c>
      <c r="O52" s="105" t="s">
        <v>451</v>
      </c>
      <c r="P52" s="123">
        <v>-532</v>
      </c>
      <c r="Q52" s="105" t="s">
        <v>451</v>
      </c>
      <c r="R52" s="105" t="s">
        <v>452</v>
      </c>
      <c r="S52" s="119" t="s">
        <v>556</v>
      </c>
      <c r="T52" s="105" t="s">
        <v>454</v>
      </c>
    </row>
    <row r="53" spans="1:20" hidden="1" x14ac:dyDescent="0.3">
      <c r="A53" s="105" t="s">
        <v>442</v>
      </c>
      <c r="B53" s="105" t="s">
        <v>443</v>
      </c>
      <c r="C53" s="105" t="s">
        <v>444</v>
      </c>
      <c r="D53" s="105" t="s">
        <v>445</v>
      </c>
      <c r="E53" s="105" t="s">
        <v>446</v>
      </c>
      <c r="F53" s="105" t="s">
        <v>447</v>
      </c>
      <c r="G53" s="105" t="s">
        <v>448</v>
      </c>
      <c r="H53" s="105" t="s">
        <v>557</v>
      </c>
      <c r="I53" s="120">
        <v>44810</v>
      </c>
      <c r="J53" s="120">
        <v>45260</v>
      </c>
      <c r="K53" s="121">
        <v>487</v>
      </c>
      <c r="L53" s="120">
        <v>44895</v>
      </c>
      <c r="M53" s="105" t="s">
        <v>450</v>
      </c>
      <c r="N53" s="122">
        <v>-119406</v>
      </c>
      <c r="O53" s="105" t="s">
        <v>451</v>
      </c>
      <c r="P53" s="123">
        <v>-119406</v>
      </c>
      <c r="Q53" s="105" t="s">
        <v>451</v>
      </c>
      <c r="R53" s="105" t="s">
        <v>452</v>
      </c>
      <c r="S53" s="119" t="s">
        <v>558</v>
      </c>
      <c r="T53" s="105" t="s">
        <v>454</v>
      </c>
    </row>
    <row r="54" spans="1:20" hidden="1" x14ac:dyDescent="0.3">
      <c r="A54" s="105" t="s">
        <v>442</v>
      </c>
      <c r="B54" s="105" t="s">
        <v>443</v>
      </c>
      <c r="C54" s="105" t="s">
        <v>444</v>
      </c>
      <c r="D54" s="105" t="s">
        <v>445</v>
      </c>
      <c r="E54" s="105" t="s">
        <v>446</v>
      </c>
      <c r="F54" s="105" t="s">
        <v>447</v>
      </c>
      <c r="G54" s="105" t="s">
        <v>448</v>
      </c>
      <c r="H54" s="105" t="s">
        <v>559</v>
      </c>
      <c r="I54" s="120">
        <v>44818</v>
      </c>
      <c r="J54" s="120">
        <v>45260</v>
      </c>
      <c r="K54" s="121">
        <v>487</v>
      </c>
      <c r="L54" s="120">
        <v>44895</v>
      </c>
      <c r="M54" s="105" t="s">
        <v>450</v>
      </c>
      <c r="N54" s="122">
        <v>-782</v>
      </c>
      <c r="O54" s="105" t="s">
        <v>451</v>
      </c>
      <c r="P54" s="123">
        <v>-782</v>
      </c>
      <c r="Q54" s="105" t="s">
        <v>451</v>
      </c>
      <c r="R54" s="105" t="s">
        <v>452</v>
      </c>
      <c r="S54" s="119" t="s">
        <v>560</v>
      </c>
      <c r="T54" s="105" t="s">
        <v>454</v>
      </c>
    </row>
    <row r="55" spans="1:20" hidden="1" x14ac:dyDescent="0.3">
      <c r="A55" s="105" t="s">
        <v>442</v>
      </c>
      <c r="B55" s="105" t="s">
        <v>443</v>
      </c>
      <c r="C55" s="105" t="s">
        <v>444</v>
      </c>
      <c r="D55" s="105" t="s">
        <v>445</v>
      </c>
      <c r="E55" s="105" t="s">
        <v>446</v>
      </c>
      <c r="F55" s="105" t="s">
        <v>447</v>
      </c>
      <c r="G55" s="105" t="s">
        <v>448</v>
      </c>
      <c r="H55" s="105" t="s">
        <v>561</v>
      </c>
      <c r="I55" s="120">
        <v>44831</v>
      </c>
      <c r="J55" s="120">
        <v>45260</v>
      </c>
      <c r="K55" s="121">
        <v>487</v>
      </c>
      <c r="L55" s="120">
        <v>44895</v>
      </c>
      <c r="M55" s="105" t="s">
        <v>450</v>
      </c>
      <c r="N55" s="122">
        <v>-12125</v>
      </c>
      <c r="O55" s="105" t="s">
        <v>451</v>
      </c>
      <c r="P55" s="123">
        <v>-12125</v>
      </c>
      <c r="Q55" s="105" t="s">
        <v>451</v>
      </c>
      <c r="R55" s="105" t="s">
        <v>452</v>
      </c>
      <c r="S55" s="119" t="s">
        <v>562</v>
      </c>
      <c r="T55" s="105" t="s">
        <v>454</v>
      </c>
    </row>
    <row r="56" spans="1:20" hidden="1" x14ac:dyDescent="0.3">
      <c r="A56" s="105" t="s">
        <v>442</v>
      </c>
      <c r="B56" s="105" t="s">
        <v>443</v>
      </c>
      <c r="C56" s="105" t="s">
        <v>444</v>
      </c>
      <c r="D56" s="105" t="s">
        <v>445</v>
      </c>
      <c r="E56" s="105" t="s">
        <v>446</v>
      </c>
      <c r="F56" s="105" t="s">
        <v>447</v>
      </c>
      <c r="G56" s="105" t="s">
        <v>448</v>
      </c>
      <c r="H56" s="105" t="s">
        <v>563</v>
      </c>
      <c r="I56" s="120">
        <v>44831</v>
      </c>
      <c r="J56" s="120">
        <v>45260</v>
      </c>
      <c r="K56" s="121">
        <v>487</v>
      </c>
      <c r="L56" s="120">
        <v>44895</v>
      </c>
      <c r="M56" s="105" t="s">
        <v>450</v>
      </c>
      <c r="N56" s="122">
        <v>-1055</v>
      </c>
      <c r="O56" s="105" t="s">
        <v>451</v>
      </c>
      <c r="P56" s="123">
        <v>-1055</v>
      </c>
      <c r="Q56" s="105" t="s">
        <v>451</v>
      </c>
      <c r="R56" s="105" t="s">
        <v>452</v>
      </c>
      <c r="S56" s="119" t="s">
        <v>564</v>
      </c>
      <c r="T56" s="105" t="s">
        <v>454</v>
      </c>
    </row>
    <row r="57" spans="1:20" hidden="1" x14ac:dyDescent="0.3">
      <c r="A57" s="105" t="s">
        <v>442</v>
      </c>
      <c r="B57" s="105" t="s">
        <v>443</v>
      </c>
      <c r="C57" s="105" t="s">
        <v>444</v>
      </c>
      <c r="D57" s="105" t="s">
        <v>445</v>
      </c>
      <c r="E57" s="105" t="s">
        <v>446</v>
      </c>
      <c r="F57" s="105" t="s">
        <v>447</v>
      </c>
      <c r="G57" s="105" t="s">
        <v>448</v>
      </c>
      <c r="H57" s="105" t="s">
        <v>565</v>
      </c>
      <c r="I57" s="120">
        <v>44854</v>
      </c>
      <c r="J57" s="120">
        <v>45260</v>
      </c>
      <c r="K57" s="121">
        <v>456</v>
      </c>
      <c r="L57" s="120">
        <v>44926</v>
      </c>
      <c r="M57" s="105" t="s">
        <v>450</v>
      </c>
      <c r="N57" s="122">
        <v>-1350</v>
      </c>
      <c r="O57" s="105" t="s">
        <v>451</v>
      </c>
      <c r="P57" s="123">
        <v>-1350</v>
      </c>
      <c r="Q57" s="105" t="s">
        <v>451</v>
      </c>
      <c r="R57" s="105" t="s">
        <v>452</v>
      </c>
      <c r="S57" s="119" t="s">
        <v>566</v>
      </c>
      <c r="T57" s="105" t="s">
        <v>454</v>
      </c>
    </row>
    <row r="58" spans="1:20" hidden="1" x14ac:dyDescent="0.3">
      <c r="A58" s="105" t="s">
        <v>442</v>
      </c>
      <c r="B58" s="105" t="s">
        <v>443</v>
      </c>
      <c r="C58" s="105" t="s">
        <v>444</v>
      </c>
      <c r="D58" s="105" t="s">
        <v>445</v>
      </c>
      <c r="E58" s="105" t="s">
        <v>446</v>
      </c>
      <c r="F58" s="105" t="s">
        <v>447</v>
      </c>
      <c r="G58" s="105" t="s">
        <v>448</v>
      </c>
      <c r="H58" s="105" t="s">
        <v>567</v>
      </c>
      <c r="I58" s="120">
        <v>44857</v>
      </c>
      <c r="J58" s="120">
        <v>45260</v>
      </c>
      <c r="K58" s="121">
        <v>456</v>
      </c>
      <c r="L58" s="120">
        <v>44926</v>
      </c>
      <c r="M58" s="105" t="s">
        <v>450</v>
      </c>
      <c r="N58" s="122">
        <v>-97431</v>
      </c>
      <c r="O58" s="105" t="s">
        <v>451</v>
      </c>
      <c r="P58" s="123">
        <v>-97431</v>
      </c>
      <c r="Q58" s="105" t="s">
        <v>451</v>
      </c>
      <c r="R58" s="105" t="s">
        <v>452</v>
      </c>
      <c r="S58" s="119" t="s">
        <v>568</v>
      </c>
      <c r="T58" s="105" t="s">
        <v>454</v>
      </c>
    </row>
    <row r="59" spans="1:20" x14ac:dyDescent="0.3">
      <c r="A59" s="105" t="s">
        <v>442</v>
      </c>
      <c r="B59" s="105" t="s">
        <v>443</v>
      </c>
      <c r="C59" s="105" t="s">
        <v>444</v>
      </c>
      <c r="D59" s="105" t="s">
        <v>445</v>
      </c>
      <c r="E59" s="105" t="s">
        <v>446</v>
      </c>
      <c r="F59" s="105" t="s">
        <v>447</v>
      </c>
      <c r="G59" s="105" t="s">
        <v>448</v>
      </c>
      <c r="H59" s="105" t="s">
        <v>569</v>
      </c>
      <c r="I59" s="120">
        <v>44862</v>
      </c>
      <c r="J59" s="120">
        <v>45260</v>
      </c>
      <c r="K59" s="121">
        <v>456</v>
      </c>
      <c r="L59" s="120">
        <v>44926</v>
      </c>
      <c r="M59" s="105" t="s">
        <v>450</v>
      </c>
      <c r="N59" s="122">
        <v>-2470</v>
      </c>
      <c r="O59" s="125" t="s">
        <v>451</v>
      </c>
      <c r="P59" s="122">
        <v>-2470</v>
      </c>
      <c r="Q59" s="105" t="s">
        <v>451</v>
      </c>
      <c r="R59" s="105" t="s">
        <v>452</v>
      </c>
      <c r="S59" s="105" t="s">
        <v>448</v>
      </c>
      <c r="T59" s="105" t="s">
        <v>454</v>
      </c>
    </row>
    <row r="60" spans="1:20" hidden="1" x14ac:dyDescent="0.3">
      <c r="A60" s="105" t="s">
        <v>442</v>
      </c>
      <c r="B60" s="105" t="s">
        <v>443</v>
      </c>
      <c r="C60" s="105" t="s">
        <v>444</v>
      </c>
      <c r="D60" s="105" t="s">
        <v>445</v>
      </c>
      <c r="E60" s="105" t="s">
        <v>446</v>
      </c>
      <c r="F60" s="105" t="s">
        <v>447</v>
      </c>
      <c r="G60" s="105" t="s">
        <v>448</v>
      </c>
      <c r="H60" s="105" t="s">
        <v>570</v>
      </c>
      <c r="I60" s="120">
        <v>44863</v>
      </c>
      <c r="J60" s="120">
        <v>45260</v>
      </c>
      <c r="K60" s="121">
        <v>456</v>
      </c>
      <c r="L60" s="120">
        <v>44926</v>
      </c>
      <c r="M60" s="105" t="s">
        <v>450</v>
      </c>
      <c r="N60" s="122">
        <v>-25837</v>
      </c>
      <c r="O60" s="105" t="s">
        <v>451</v>
      </c>
      <c r="P60" s="123">
        <v>-25837</v>
      </c>
      <c r="Q60" s="105" t="s">
        <v>451</v>
      </c>
      <c r="R60" s="105" t="s">
        <v>452</v>
      </c>
      <c r="S60" s="119" t="s">
        <v>571</v>
      </c>
      <c r="T60" s="105" t="s">
        <v>454</v>
      </c>
    </row>
    <row r="61" spans="1:20" hidden="1" x14ac:dyDescent="0.3">
      <c r="A61" s="105" t="s">
        <v>442</v>
      </c>
      <c r="B61" s="105" t="s">
        <v>443</v>
      </c>
      <c r="C61" s="105" t="s">
        <v>444</v>
      </c>
      <c r="D61" s="105" t="s">
        <v>445</v>
      </c>
      <c r="E61" s="105" t="s">
        <v>446</v>
      </c>
      <c r="F61" s="105" t="s">
        <v>447</v>
      </c>
      <c r="G61" s="105" t="s">
        <v>448</v>
      </c>
      <c r="H61" s="105" t="s">
        <v>572</v>
      </c>
      <c r="I61" s="120">
        <v>44870</v>
      </c>
      <c r="J61" s="120">
        <v>45260</v>
      </c>
      <c r="K61" s="121">
        <v>425</v>
      </c>
      <c r="L61" s="120">
        <v>44957</v>
      </c>
      <c r="M61" s="105" t="s">
        <v>450</v>
      </c>
      <c r="N61" s="122">
        <v>-2223</v>
      </c>
      <c r="O61" s="105" t="s">
        <v>451</v>
      </c>
      <c r="P61" s="123">
        <v>-2223</v>
      </c>
      <c r="Q61" s="105" t="s">
        <v>451</v>
      </c>
      <c r="R61" s="105" t="s">
        <v>452</v>
      </c>
      <c r="S61" s="119" t="s">
        <v>441</v>
      </c>
      <c r="T61" s="105" t="s">
        <v>454</v>
      </c>
    </row>
    <row r="62" spans="1:20" hidden="1" x14ac:dyDescent="0.3">
      <c r="A62" s="105" t="s">
        <v>442</v>
      </c>
      <c r="B62" s="105" t="s">
        <v>443</v>
      </c>
      <c r="C62" s="105" t="s">
        <v>444</v>
      </c>
      <c r="D62" s="105" t="s">
        <v>445</v>
      </c>
      <c r="E62" s="105" t="s">
        <v>446</v>
      </c>
      <c r="F62" s="105" t="s">
        <v>447</v>
      </c>
      <c r="G62" s="105" t="s">
        <v>448</v>
      </c>
      <c r="H62" s="105" t="s">
        <v>573</v>
      </c>
      <c r="I62" s="120">
        <v>44874</v>
      </c>
      <c r="J62" s="120">
        <v>45260</v>
      </c>
      <c r="K62" s="121">
        <v>425</v>
      </c>
      <c r="L62" s="120">
        <v>44957</v>
      </c>
      <c r="M62" s="105" t="s">
        <v>450</v>
      </c>
      <c r="N62" s="122">
        <v>-16049</v>
      </c>
      <c r="O62" s="105" t="s">
        <v>451</v>
      </c>
      <c r="P62" s="123">
        <v>-16049</v>
      </c>
      <c r="Q62" s="105" t="s">
        <v>451</v>
      </c>
      <c r="R62" s="105" t="s">
        <v>452</v>
      </c>
      <c r="S62" s="119" t="s">
        <v>574</v>
      </c>
      <c r="T62" s="105" t="s">
        <v>454</v>
      </c>
    </row>
    <row r="63" spans="1:20" hidden="1" x14ac:dyDescent="0.3">
      <c r="A63" s="105" t="s">
        <v>442</v>
      </c>
      <c r="B63" s="105" t="s">
        <v>443</v>
      </c>
      <c r="C63" s="105" t="s">
        <v>444</v>
      </c>
      <c r="D63" s="105" t="s">
        <v>445</v>
      </c>
      <c r="E63" s="105" t="s">
        <v>446</v>
      </c>
      <c r="F63" s="105" t="s">
        <v>447</v>
      </c>
      <c r="G63" s="105" t="s">
        <v>448</v>
      </c>
      <c r="H63" s="105" t="s">
        <v>575</v>
      </c>
      <c r="I63" s="120">
        <v>44879</v>
      </c>
      <c r="J63" s="120">
        <v>45260</v>
      </c>
      <c r="K63" s="121">
        <v>425</v>
      </c>
      <c r="L63" s="120">
        <v>44957</v>
      </c>
      <c r="M63" s="105" t="s">
        <v>450</v>
      </c>
      <c r="N63" s="122">
        <v>-2060</v>
      </c>
      <c r="O63" s="105" t="s">
        <v>451</v>
      </c>
      <c r="P63" s="123">
        <v>-2060</v>
      </c>
      <c r="Q63" s="105" t="s">
        <v>451</v>
      </c>
      <c r="R63" s="105" t="s">
        <v>452</v>
      </c>
      <c r="S63" s="119" t="s">
        <v>576</v>
      </c>
      <c r="T63" s="105" t="s">
        <v>454</v>
      </c>
    </row>
    <row r="64" spans="1:20" hidden="1" x14ac:dyDescent="0.3">
      <c r="A64" s="105" t="s">
        <v>442</v>
      </c>
      <c r="B64" s="105" t="s">
        <v>443</v>
      </c>
      <c r="C64" s="105" t="s">
        <v>444</v>
      </c>
      <c r="D64" s="105" t="s">
        <v>445</v>
      </c>
      <c r="E64" s="105" t="s">
        <v>446</v>
      </c>
      <c r="F64" s="105" t="s">
        <v>447</v>
      </c>
      <c r="G64" s="105" t="s">
        <v>448</v>
      </c>
      <c r="H64" s="105" t="s">
        <v>577</v>
      </c>
      <c r="I64" s="120">
        <v>44883</v>
      </c>
      <c r="J64" s="120">
        <v>45260</v>
      </c>
      <c r="K64" s="121">
        <v>425</v>
      </c>
      <c r="L64" s="120">
        <v>44957</v>
      </c>
      <c r="M64" s="105" t="s">
        <v>450</v>
      </c>
      <c r="N64" s="122">
        <v>-4110</v>
      </c>
      <c r="O64" s="105" t="s">
        <v>451</v>
      </c>
      <c r="P64" s="123">
        <v>-4110</v>
      </c>
      <c r="Q64" s="105" t="s">
        <v>451</v>
      </c>
      <c r="R64" s="105" t="s">
        <v>452</v>
      </c>
      <c r="S64" s="119" t="s">
        <v>578</v>
      </c>
      <c r="T64" s="105" t="s">
        <v>454</v>
      </c>
    </row>
    <row r="65" spans="1:20" hidden="1" x14ac:dyDescent="0.3">
      <c r="A65" s="105" t="s">
        <v>442</v>
      </c>
      <c r="B65" s="105" t="s">
        <v>443</v>
      </c>
      <c r="C65" s="105" t="s">
        <v>444</v>
      </c>
      <c r="D65" s="105" t="s">
        <v>445</v>
      </c>
      <c r="E65" s="105" t="s">
        <v>446</v>
      </c>
      <c r="F65" s="105" t="s">
        <v>447</v>
      </c>
      <c r="G65" s="105" t="s">
        <v>448</v>
      </c>
      <c r="H65" s="105" t="s">
        <v>579</v>
      </c>
      <c r="I65" s="120">
        <v>44891</v>
      </c>
      <c r="J65" s="120">
        <v>45260</v>
      </c>
      <c r="K65" s="121">
        <v>425</v>
      </c>
      <c r="L65" s="120">
        <v>44957</v>
      </c>
      <c r="M65" s="105" t="s">
        <v>450</v>
      </c>
      <c r="N65" s="122">
        <v>-2475</v>
      </c>
      <c r="O65" s="105" t="s">
        <v>451</v>
      </c>
      <c r="P65" s="123">
        <v>-2475</v>
      </c>
      <c r="Q65" s="105" t="s">
        <v>451</v>
      </c>
      <c r="R65" s="105" t="s">
        <v>452</v>
      </c>
      <c r="S65" s="119" t="s">
        <v>580</v>
      </c>
      <c r="T65" s="105" t="s">
        <v>454</v>
      </c>
    </row>
    <row r="66" spans="1:20" hidden="1" x14ac:dyDescent="0.3">
      <c r="A66" s="105" t="s">
        <v>442</v>
      </c>
      <c r="B66" s="105" t="s">
        <v>443</v>
      </c>
      <c r="C66" s="105" t="s">
        <v>444</v>
      </c>
      <c r="D66" s="105" t="s">
        <v>445</v>
      </c>
      <c r="E66" s="105" t="s">
        <v>446</v>
      </c>
      <c r="F66" s="105" t="s">
        <v>447</v>
      </c>
      <c r="G66" s="105" t="s">
        <v>448</v>
      </c>
      <c r="H66" s="105" t="s">
        <v>581</v>
      </c>
      <c r="I66" s="120">
        <v>44895</v>
      </c>
      <c r="J66" s="120">
        <v>45260</v>
      </c>
      <c r="K66" s="121">
        <v>425</v>
      </c>
      <c r="L66" s="120">
        <v>44957</v>
      </c>
      <c r="M66" s="105" t="s">
        <v>450</v>
      </c>
      <c r="N66" s="122">
        <v>-159011</v>
      </c>
      <c r="O66" s="105" t="s">
        <v>451</v>
      </c>
      <c r="P66" s="123">
        <v>-159011</v>
      </c>
      <c r="Q66" s="105" t="s">
        <v>451</v>
      </c>
      <c r="R66" s="105" t="s">
        <v>452</v>
      </c>
      <c r="S66" s="119" t="s">
        <v>582</v>
      </c>
      <c r="T66" s="105" t="s">
        <v>454</v>
      </c>
    </row>
    <row r="67" spans="1:20" hidden="1" x14ac:dyDescent="0.3">
      <c r="A67" s="105" t="s">
        <v>442</v>
      </c>
      <c r="B67" s="105" t="s">
        <v>443</v>
      </c>
      <c r="C67" s="105" t="s">
        <v>444</v>
      </c>
      <c r="D67" s="105" t="s">
        <v>445</v>
      </c>
      <c r="E67" s="105" t="s">
        <v>446</v>
      </c>
      <c r="F67" s="105" t="s">
        <v>447</v>
      </c>
      <c r="G67" s="105" t="s">
        <v>448</v>
      </c>
      <c r="H67" s="105" t="s">
        <v>583</v>
      </c>
      <c r="I67" s="120">
        <v>44896</v>
      </c>
      <c r="J67" s="120">
        <v>45260</v>
      </c>
      <c r="K67" s="121">
        <v>397</v>
      </c>
      <c r="L67" s="120">
        <v>44985</v>
      </c>
      <c r="M67" s="105" t="s">
        <v>450</v>
      </c>
      <c r="N67" s="122">
        <v>-2949</v>
      </c>
      <c r="O67" s="105" t="s">
        <v>451</v>
      </c>
      <c r="P67" s="123">
        <v>-2949</v>
      </c>
      <c r="Q67" s="105" t="s">
        <v>451</v>
      </c>
      <c r="R67" s="105" t="s">
        <v>452</v>
      </c>
      <c r="S67" s="119" t="s">
        <v>584</v>
      </c>
      <c r="T67" s="105" t="s">
        <v>454</v>
      </c>
    </row>
    <row r="68" spans="1:20" hidden="1" x14ac:dyDescent="0.3">
      <c r="A68" s="105" t="s">
        <v>442</v>
      </c>
      <c r="B68" s="105" t="s">
        <v>443</v>
      </c>
      <c r="C68" s="105" t="s">
        <v>444</v>
      </c>
      <c r="D68" s="105" t="s">
        <v>445</v>
      </c>
      <c r="E68" s="105" t="s">
        <v>446</v>
      </c>
      <c r="F68" s="105" t="s">
        <v>447</v>
      </c>
      <c r="G68" s="105" t="s">
        <v>448</v>
      </c>
      <c r="H68" s="105" t="s">
        <v>585</v>
      </c>
      <c r="I68" s="120">
        <v>44901</v>
      </c>
      <c r="J68" s="120">
        <v>45260</v>
      </c>
      <c r="K68" s="121">
        <v>397</v>
      </c>
      <c r="L68" s="120">
        <v>44985</v>
      </c>
      <c r="M68" s="105" t="s">
        <v>450</v>
      </c>
      <c r="N68" s="122">
        <v>-2907</v>
      </c>
      <c r="O68" s="105" t="s">
        <v>451</v>
      </c>
      <c r="P68" s="123">
        <v>-2907</v>
      </c>
      <c r="Q68" s="105" t="s">
        <v>451</v>
      </c>
      <c r="R68" s="105" t="s">
        <v>452</v>
      </c>
      <c r="S68" s="119" t="s">
        <v>586</v>
      </c>
      <c r="T68" s="105" t="s">
        <v>454</v>
      </c>
    </row>
    <row r="69" spans="1:20" hidden="1" x14ac:dyDescent="0.3">
      <c r="A69" s="105" t="s">
        <v>442</v>
      </c>
      <c r="B69" s="105" t="s">
        <v>443</v>
      </c>
      <c r="C69" s="105" t="s">
        <v>444</v>
      </c>
      <c r="D69" s="105" t="s">
        <v>445</v>
      </c>
      <c r="E69" s="105" t="s">
        <v>446</v>
      </c>
      <c r="F69" s="105" t="s">
        <v>447</v>
      </c>
      <c r="G69" s="105" t="s">
        <v>448</v>
      </c>
      <c r="H69" s="105" t="s">
        <v>587</v>
      </c>
      <c r="I69" s="120">
        <v>44903</v>
      </c>
      <c r="J69" s="120">
        <v>45260</v>
      </c>
      <c r="K69" s="121">
        <v>397</v>
      </c>
      <c r="L69" s="120">
        <v>44985</v>
      </c>
      <c r="M69" s="105" t="s">
        <v>450</v>
      </c>
      <c r="N69" s="122">
        <v>-23913</v>
      </c>
      <c r="O69" s="105" t="s">
        <v>451</v>
      </c>
      <c r="P69" s="123">
        <v>-23913</v>
      </c>
      <c r="Q69" s="105" t="s">
        <v>451</v>
      </c>
      <c r="R69" s="105" t="s">
        <v>452</v>
      </c>
      <c r="S69" s="119" t="s">
        <v>458</v>
      </c>
      <c r="T69" s="105" t="s">
        <v>454</v>
      </c>
    </row>
    <row r="70" spans="1:20" hidden="1" x14ac:dyDescent="0.3">
      <c r="A70" s="105" t="s">
        <v>442</v>
      </c>
      <c r="B70" s="105" t="s">
        <v>443</v>
      </c>
      <c r="C70" s="105" t="s">
        <v>444</v>
      </c>
      <c r="D70" s="105" t="s">
        <v>445</v>
      </c>
      <c r="E70" s="105" t="s">
        <v>446</v>
      </c>
      <c r="F70" s="105" t="s">
        <v>447</v>
      </c>
      <c r="G70" s="105" t="s">
        <v>448</v>
      </c>
      <c r="H70" s="105" t="s">
        <v>588</v>
      </c>
      <c r="I70" s="120">
        <v>44908</v>
      </c>
      <c r="J70" s="120">
        <v>45260</v>
      </c>
      <c r="K70" s="121">
        <v>397</v>
      </c>
      <c r="L70" s="120">
        <v>44985</v>
      </c>
      <c r="M70" s="105" t="s">
        <v>450</v>
      </c>
      <c r="N70" s="122">
        <v>-1470</v>
      </c>
      <c r="O70" s="105" t="s">
        <v>451</v>
      </c>
      <c r="P70" s="123">
        <v>-1470</v>
      </c>
      <c r="Q70" s="105" t="s">
        <v>451</v>
      </c>
      <c r="R70" s="105" t="s">
        <v>452</v>
      </c>
      <c r="S70" s="119" t="s">
        <v>589</v>
      </c>
      <c r="T70" s="105" t="s">
        <v>454</v>
      </c>
    </row>
    <row r="71" spans="1:20" hidden="1" x14ac:dyDescent="0.3">
      <c r="A71" s="105" t="s">
        <v>442</v>
      </c>
      <c r="B71" s="105" t="s">
        <v>443</v>
      </c>
      <c r="C71" s="105" t="s">
        <v>444</v>
      </c>
      <c r="D71" s="105" t="s">
        <v>445</v>
      </c>
      <c r="E71" s="105" t="s">
        <v>446</v>
      </c>
      <c r="F71" s="105" t="s">
        <v>447</v>
      </c>
      <c r="G71" s="105" t="s">
        <v>448</v>
      </c>
      <c r="H71" s="105" t="s">
        <v>590</v>
      </c>
      <c r="I71" s="120">
        <v>44914</v>
      </c>
      <c r="J71" s="120">
        <v>45260</v>
      </c>
      <c r="K71" s="121">
        <v>397</v>
      </c>
      <c r="L71" s="120">
        <v>44985</v>
      </c>
      <c r="M71" s="105" t="s">
        <v>450</v>
      </c>
      <c r="N71" s="122">
        <v>-1096</v>
      </c>
      <c r="O71" s="105" t="s">
        <v>451</v>
      </c>
      <c r="P71" s="123">
        <v>-1096</v>
      </c>
      <c r="Q71" s="105" t="s">
        <v>451</v>
      </c>
      <c r="R71" s="105" t="s">
        <v>452</v>
      </c>
      <c r="S71" s="119" t="s">
        <v>591</v>
      </c>
      <c r="T71" s="105" t="s">
        <v>454</v>
      </c>
    </row>
    <row r="72" spans="1:20" hidden="1" x14ac:dyDescent="0.3">
      <c r="A72" s="105" t="s">
        <v>442</v>
      </c>
      <c r="B72" s="105" t="s">
        <v>443</v>
      </c>
      <c r="C72" s="105" t="s">
        <v>444</v>
      </c>
      <c r="D72" s="105" t="s">
        <v>445</v>
      </c>
      <c r="E72" s="105" t="s">
        <v>446</v>
      </c>
      <c r="F72" s="105" t="s">
        <v>447</v>
      </c>
      <c r="G72" s="105" t="s">
        <v>448</v>
      </c>
      <c r="H72" s="105" t="s">
        <v>592</v>
      </c>
      <c r="I72" s="120">
        <v>44917</v>
      </c>
      <c r="J72" s="120">
        <v>45260</v>
      </c>
      <c r="K72" s="121">
        <v>397</v>
      </c>
      <c r="L72" s="120">
        <v>44985</v>
      </c>
      <c r="M72" s="105" t="s">
        <v>450</v>
      </c>
      <c r="N72" s="122">
        <v>-147000</v>
      </c>
      <c r="O72" s="105" t="s">
        <v>451</v>
      </c>
      <c r="P72" s="123">
        <v>-147000</v>
      </c>
      <c r="Q72" s="105" t="s">
        <v>451</v>
      </c>
      <c r="R72" s="105" t="s">
        <v>452</v>
      </c>
      <c r="S72" s="119" t="s">
        <v>593</v>
      </c>
      <c r="T72" s="105" t="s">
        <v>454</v>
      </c>
    </row>
    <row r="73" spans="1:20" hidden="1" x14ac:dyDescent="0.3">
      <c r="A73" s="105" t="s">
        <v>442</v>
      </c>
      <c r="B73" s="105" t="s">
        <v>443</v>
      </c>
      <c r="C73" s="105" t="s">
        <v>444</v>
      </c>
      <c r="D73" s="105" t="s">
        <v>445</v>
      </c>
      <c r="E73" s="105" t="s">
        <v>446</v>
      </c>
      <c r="F73" s="105" t="s">
        <v>447</v>
      </c>
      <c r="G73" s="105" t="s">
        <v>448</v>
      </c>
      <c r="H73" s="105" t="s">
        <v>594</v>
      </c>
      <c r="I73" s="120">
        <v>44935</v>
      </c>
      <c r="J73" s="120">
        <v>45260</v>
      </c>
      <c r="K73" s="121">
        <v>366</v>
      </c>
      <c r="L73" s="120">
        <v>45016</v>
      </c>
      <c r="M73" s="105" t="s">
        <v>450</v>
      </c>
      <c r="N73" s="122">
        <v>-15861</v>
      </c>
      <c r="O73" s="105" t="s">
        <v>451</v>
      </c>
      <c r="P73" s="123">
        <v>-15861</v>
      </c>
      <c r="Q73" s="105" t="s">
        <v>451</v>
      </c>
      <c r="R73" s="105" t="s">
        <v>452</v>
      </c>
      <c r="S73" s="119" t="s">
        <v>595</v>
      </c>
      <c r="T73" s="105" t="s">
        <v>454</v>
      </c>
    </row>
    <row r="74" spans="1:20" hidden="1" x14ac:dyDescent="0.3">
      <c r="A74" s="105" t="s">
        <v>442</v>
      </c>
      <c r="B74" s="105" t="s">
        <v>443</v>
      </c>
      <c r="C74" s="105" t="s">
        <v>444</v>
      </c>
      <c r="D74" s="105" t="s">
        <v>445</v>
      </c>
      <c r="E74" s="105" t="s">
        <v>446</v>
      </c>
      <c r="F74" s="105" t="s">
        <v>447</v>
      </c>
      <c r="G74" s="105" t="s">
        <v>448</v>
      </c>
      <c r="H74" s="105" t="s">
        <v>596</v>
      </c>
      <c r="I74" s="120">
        <v>44939</v>
      </c>
      <c r="J74" s="120">
        <v>45260</v>
      </c>
      <c r="K74" s="121">
        <v>366</v>
      </c>
      <c r="L74" s="120">
        <v>45016</v>
      </c>
      <c r="M74" s="105" t="s">
        <v>450</v>
      </c>
      <c r="N74" s="122">
        <v>-2298</v>
      </c>
      <c r="O74" s="105" t="s">
        <v>451</v>
      </c>
      <c r="P74" s="123">
        <v>-2298</v>
      </c>
      <c r="Q74" s="105" t="s">
        <v>451</v>
      </c>
      <c r="R74" s="105" t="s">
        <v>452</v>
      </c>
      <c r="S74" s="119" t="s">
        <v>597</v>
      </c>
      <c r="T74" s="105" t="s">
        <v>454</v>
      </c>
    </row>
    <row r="75" spans="1:20" hidden="1" x14ac:dyDescent="0.3">
      <c r="A75" s="105" t="s">
        <v>442</v>
      </c>
      <c r="B75" s="105" t="s">
        <v>443</v>
      </c>
      <c r="C75" s="105" t="s">
        <v>444</v>
      </c>
      <c r="D75" s="105" t="s">
        <v>445</v>
      </c>
      <c r="E75" s="105" t="s">
        <v>446</v>
      </c>
      <c r="F75" s="105" t="s">
        <v>447</v>
      </c>
      <c r="G75" s="105" t="s">
        <v>448</v>
      </c>
      <c r="H75" s="105" t="s">
        <v>598</v>
      </c>
      <c r="I75" s="120">
        <v>44946</v>
      </c>
      <c r="J75" s="120">
        <v>45260</v>
      </c>
      <c r="K75" s="121">
        <v>436</v>
      </c>
      <c r="L75" s="120">
        <v>44946</v>
      </c>
      <c r="M75" s="105" t="s">
        <v>450</v>
      </c>
      <c r="N75" s="122">
        <v>-313</v>
      </c>
      <c r="O75" s="105" t="s">
        <v>451</v>
      </c>
      <c r="P75" s="123">
        <v>-313</v>
      </c>
      <c r="Q75" s="105" t="s">
        <v>451</v>
      </c>
      <c r="R75" s="105" t="s">
        <v>452</v>
      </c>
      <c r="S75" s="119" t="s">
        <v>599</v>
      </c>
      <c r="T75" s="105" t="s">
        <v>454</v>
      </c>
    </row>
    <row r="76" spans="1:20" hidden="1" x14ac:dyDescent="0.3">
      <c r="A76" s="105" t="s">
        <v>442</v>
      </c>
      <c r="B76" s="105" t="s">
        <v>443</v>
      </c>
      <c r="C76" s="105" t="s">
        <v>444</v>
      </c>
      <c r="D76" s="105" t="s">
        <v>445</v>
      </c>
      <c r="E76" s="105" t="s">
        <v>446</v>
      </c>
      <c r="F76" s="105" t="s">
        <v>447</v>
      </c>
      <c r="G76" s="105" t="s">
        <v>448</v>
      </c>
      <c r="H76" s="105" t="s">
        <v>600</v>
      </c>
      <c r="I76" s="120">
        <v>44957</v>
      </c>
      <c r="J76" s="120">
        <v>45260</v>
      </c>
      <c r="K76" s="121">
        <v>366</v>
      </c>
      <c r="L76" s="120">
        <v>45016</v>
      </c>
      <c r="M76" s="105" t="s">
        <v>450</v>
      </c>
      <c r="N76" s="122">
        <v>-33015</v>
      </c>
      <c r="O76" s="105" t="s">
        <v>451</v>
      </c>
      <c r="P76" s="123">
        <v>-33015</v>
      </c>
      <c r="Q76" s="105" t="s">
        <v>451</v>
      </c>
      <c r="R76" s="105" t="s">
        <v>452</v>
      </c>
      <c r="S76" s="119" t="s">
        <v>601</v>
      </c>
      <c r="T76" s="105" t="s">
        <v>454</v>
      </c>
    </row>
    <row r="77" spans="1:20" hidden="1" x14ac:dyDescent="0.3">
      <c r="A77" s="105" t="s">
        <v>442</v>
      </c>
      <c r="B77" s="105" t="s">
        <v>443</v>
      </c>
      <c r="C77" s="105" t="s">
        <v>444</v>
      </c>
      <c r="D77" s="105" t="s">
        <v>445</v>
      </c>
      <c r="E77" s="105" t="s">
        <v>446</v>
      </c>
      <c r="F77" s="105" t="s">
        <v>447</v>
      </c>
      <c r="G77" s="105" t="s">
        <v>448</v>
      </c>
      <c r="H77" s="105" t="s">
        <v>602</v>
      </c>
      <c r="I77" s="120">
        <v>44915</v>
      </c>
      <c r="J77" s="120">
        <v>45260</v>
      </c>
      <c r="K77" s="121">
        <v>397</v>
      </c>
      <c r="L77" s="120">
        <v>44985</v>
      </c>
      <c r="M77" s="105" t="s">
        <v>450</v>
      </c>
      <c r="N77" s="122">
        <v>-1958.29</v>
      </c>
      <c r="O77" s="105" t="s">
        <v>451</v>
      </c>
      <c r="P77" s="123">
        <v>-1958.29</v>
      </c>
      <c r="Q77" s="105" t="s">
        <v>451</v>
      </c>
      <c r="R77" s="105" t="s">
        <v>452</v>
      </c>
      <c r="S77" s="119" t="s">
        <v>586</v>
      </c>
      <c r="T77" s="105" t="s">
        <v>454</v>
      </c>
    </row>
    <row r="78" spans="1:20" hidden="1" x14ac:dyDescent="0.3">
      <c r="A78" s="105" t="s">
        <v>442</v>
      </c>
      <c r="B78" s="105" t="s">
        <v>443</v>
      </c>
      <c r="C78" s="105" t="s">
        <v>444</v>
      </c>
      <c r="D78" s="105" t="s">
        <v>445</v>
      </c>
      <c r="E78" s="105" t="s">
        <v>446</v>
      </c>
      <c r="F78" s="105" t="s">
        <v>447</v>
      </c>
      <c r="G78" s="105" t="s">
        <v>448</v>
      </c>
      <c r="H78" s="105" t="s">
        <v>603</v>
      </c>
      <c r="I78" s="120">
        <v>45034</v>
      </c>
      <c r="J78" s="120">
        <v>45260</v>
      </c>
      <c r="K78" s="121">
        <v>275</v>
      </c>
      <c r="L78" s="120">
        <v>45107</v>
      </c>
      <c r="M78" s="105" t="s">
        <v>450</v>
      </c>
      <c r="N78" s="122">
        <v>-33372</v>
      </c>
      <c r="O78" s="105" t="s">
        <v>451</v>
      </c>
      <c r="P78" s="123">
        <v>-33372</v>
      </c>
      <c r="Q78" s="105" t="s">
        <v>451</v>
      </c>
      <c r="R78" s="105" t="s">
        <v>452</v>
      </c>
      <c r="S78" s="119" t="s">
        <v>604</v>
      </c>
      <c r="T78" s="105" t="s">
        <v>454</v>
      </c>
    </row>
    <row r="79" spans="1:20" hidden="1" x14ac:dyDescent="0.3">
      <c r="A79" s="105" t="s">
        <v>442</v>
      </c>
      <c r="B79" s="105" t="s">
        <v>443</v>
      </c>
      <c r="C79" s="105" t="s">
        <v>444</v>
      </c>
      <c r="D79" s="105" t="s">
        <v>445</v>
      </c>
      <c r="E79" s="105" t="s">
        <v>446</v>
      </c>
      <c r="F79" s="105" t="s">
        <v>447</v>
      </c>
      <c r="G79" s="105" t="s">
        <v>448</v>
      </c>
      <c r="H79" s="105" t="s">
        <v>605</v>
      </c>
      <c r="I79" s="120">
        <v>45036</v>
      </c>
      <c r="J79" s="120">
        <v>45260</v>
      </c>
      <c r="K79" s="121">
        <v>275</v>
      </c>
      <c r="L79" s="120">
        <v>45107</v>
      </c>
      <c r="M79" s="105" t="s">
        <v>450</v>
      </c>
      <c r="N79" s="122">
        <v>-1850</v>
      </c>
      <c r="O79" s="105" t="s">
        <v>451</v>
      </c>
      <c r="P79" s="123">
        <v>-1850</v>
      </c>
      <c r="Q79" s="105" t="s">
        <v>451</v>
      </c>
      <c r="R79" s="105" t="s">
        <v>452</v>
      </c>
      <c r="S79" s="119" t="s">
        <v>606</v>
      </c>
      <c r="T79" s="105" t="s">
        <v>454</v>
      </c>
    </row>
    <row r="80" spans="1:20" hidden="1" x14ac:dyDescent="0.3">
      <c r="A80" s="105" t="s">
        <v>442</v>
      </c>
      <c r="B80" s="105" t="s">
        <v>443</v>
      </c>
      <c r="C80" s="105" t="s">
        <v>444</v>
      </c>
      <c r="D80" s="105" t="s">
        <v>445</v>
      </c>
      <c r="E80" s="105" t="s">
        <v>446</v>
      </c>
      <c r="F80" s="105" t="s">
        <v>447</v>
      </c>
      <c r="G80" s="105" t="s">
        <v>448</v>
      </c>
      <c r="H80" s="105" t="s">
        <v>607</v>
      </c>
      <c r="I80" s="120">
        <v>45038</v>
      </c>
      <c r="J80" s="120">
        <v>45260</v>
      </c>
      <c r="K80" s="121">
        <v>275</v>
      </c>
      <c r="L80" s="120">
        <v>45107</v>
      </c>
      <c r="M80" s="105" t="s">
        <v>450</v>
      </c>
      <c r="N80" s="122">
        <v>-25929</v>
      </c>
      <c r="O80" s="105" t="s">
        <v>451</v>
      </c>
      <c r="P80" s="123">
        <v>-25929</v>
      </c>
      <c r="Q80" s="105" t="s">
        <v>451</v>
      </c>
      <c r="R80" s="105" t="s">
        <v>452</v>
      </c>
      <c r="S80" s="119" t="s">
        <v>608</v>
      </c>
      <c r="T80" s="105" t="s">
        <v>454</v>
      </c>
    </row>
    <row r="81" spans="1:20" hidden="1" x14ac:dyDescent="0.3">
      <c r="A81" s="105" t="s">
        <v>442</v>
      </c>
      <c r="B81" s="105" t="s">
        <v>443</v>
      </c>
      <c r="C81" s="105" t="s">
        <v>444</v>
      </c>
      <c r="D81" s="105" t="s">
        <v>445</v>
      </c>
      <c r="E81" s="105" t="s">
        <v>446</v>
      </c>
      <c r="F81" s="105" t="s">
        <v>447</v>
      </c>
      <c r="G81" s="105" t="s">
        <v>448</v>
      </c>
      <c r="H81" s="105" t="s">
        <v>609</v>
      </c>
      <c r="I81" s="120">
        <v>45043</v>
      </c>
      <c r="J81" s="120">
        <v>45260</v>
      </c>
      <c r="K81" s="121">
        <v>275</v>
      </c>
      <c r="L81" s="120">
        <v>45107</v>
      </c>
      <c r="M81" s="105" t="s">
        <v>450</v>
      </c>
      <c r="N81" s="122">
        <v>-2330</v>
      </c>
      <c r="O81" s="105" t="s">
        <v>451</v>
      </c>
      <c r="P81" s="123">
        <v>-2330</v>
      </c>
      <c r="Q81" s="105" t="s">
        <v>451</v>
      </c>
      <c r="R81" s="105" t="s">
        <v>452</v>
      </c>
      <c r="S81" s="119" t="s">
        <v>610</v>
      </c>
      <c r="T81" s="105" t="s">
        <v>454</v>
      </c>
    </row>
    <row r="82" spans="1:20" hidden="1" x14ac:dyDescent="0.3">
      <c r="A82" s="105" t="s">
        <v>442</v>
      </c>
      <c r="B82" s="105" t="s">
        <v>443</v>
      </c>
      <c r="C82" s="105" t="s">
        <v>444</v>
      </c>
      <c r="D82" s="105" t="s">
        <v>445</v>
      </c>
      <c r="E82" s="105" t="s">
        <v>446</v>
      </c>
      <c r="F82" s="105" t="s">
        <v>447</v>
      </c>
      <c r="G82" s="105" t="s">
        <v>448</v>
      </c>
      <c r="H82" s="105" t="s">
        <v>611</v>
      </c>
      <c r="I82" s="120">
        <v>45036</v>
      </c>
      <c r="J82" s="120">
        <v>45260</v>
      </c>
      <c r="K82" s="121">
        <v>275</v>
      </c>
      <c r="L82" s="120">
        <v>45107</v>
      </c>
      <c r="M82" s="105" t="s">
        <v>450</v>
      </c>
      <c r="N82" s="122">
        <v>-2282</v>
      </c>
      <c r="O82" s="105" t="s">
        <v>451</v>
      </c>
      <c r="P82" s="123">
        <v>-2282</v>
      </c>
      <c r="Q82" s="105" t="s">
        <v>451</v>
      </c>
      <c r="R82" s="105" t="s">
        <v>452</v>
      </c>
      <c r="S82" s="119" t="s">
        <v>612</v>
      </c>
      <c r="T82" s="105" t="s">
        <v>454</v>
      </c>
    </row>
    <row r="83" spans="1:20" hidden="1" x14ac:dyDescent="0.3">
      <c r="A83" s="105" t="s">
        <v>442</v>
      </c>
      <c r="B83" s="105" t="s">
        <v>443</v>
      </c>
      <c r="C83" s="105" t="s">
        <v>444</v>
      </c>
      <c r="D83" s="105" t="s">
        <v>445</v>
      </c>
      <c r="E83" s="105" t="s">
        <v>446</v>
      </c>
      <c r="F83" s="105" t="s">
        <v>447</v>
      </c>
      <c r="G83" s="105" t="s">
        <v>448</v>
      </c>
      <c r="H83" s="105" t="s">
        <v>613</v>
      </c>
      <c r="I83" s="120">
        <v>45046</v>
      </c>
      <c r="J83" s="120">
        <v>45260</v>
      </c>
      <c r="K83" s="121">
        <v>275</v>
      </c>
      <c r="L83" s="120">
        <v>45107</v>
      </c>
      <c r="M83" s="105" t="s">
        <v>450</v>
      </c>
      <c r="N83" s="122">
        <v>-147510</v>
      </c>
      <c r="O83" s="105" t="s">
        <v>451</v>
      </c>
      <c r="P83" s="123">
        <v>-147510</v>
      </c>
      <c r="Q83" s="105" t="s">
        <v>451</v>
      </c>
      <c r="R83" s="105" t="s">
        <v>452</v>
      </c>
      <c r="S83" s="119" t="s">
        <v>614</v>
      </c>
      <c r="T83" s="105" t="s">
        <v>454</v>
      </c>
    </row>
    <row r="84" spans="1:20" hidden="1" x14ac:dyDescent="0.3">
      <c r="A84" s="105" t="s">
        <v>442</v>
      </c>
      <c r="B84" s="105" t="s">
        <v>443</v>
      </c>
      <c r="C84" s="105" t="s">
        <v>444</v>
      </c>
      <c r="D84" s="105" t="s">
        <v>445</v>
      </c>
      <c r="E84" s="105" t="s">
        <v>446</v>
      </c>
      <c r="F84" s="105" t="s">
        <v>447</v>
      </c>
      <c r="G84" s="105" t="s">
        <v>448</v>
      </c>
      <c r="H84" s="105" t="s">
        <v>615</v>
      </c>
      <c r="I84" s="120">
        <v>45050</v>
      </c>
      <c r="J84" s="120">
        <v>45260</v>
      </c>
      <c r="K84" s="121">
        <v>244</v>
      </c>
      <c r="L84" s="120">
        <v>45138</v>
      </c>
      <c r="M84" s="105" t="s">
        <v>450</v>
      </c>
      <c r="N84" s="122">
        <v>-38316</v>
      </c>
      <c r="O84" s="105" t="s">
        <v>451</v>
      </c>
      <c r="P84" s="123">
        <v>-38316</v>
      </c>
      <c r="Q84" s="105" t="s">
        <v>451</v>
      </c>
      <c r="R84" s="105" t="s">
        <v>452</v>
      </c>
      <c r="S84" s="119" t="s">
        <v>616</v>
      </c>
      <c r="T84" s="105" t="s">
        <v>454</v>
      </c>
    </row>
    <row r="85" spans="1:20" hidden="1" x14ac:dyDescent="0.3">
      <c r="A85" s="105" t="s">
        <v>442</v>
      </c>
      <c r="B85" s="105" t="s">
        <v>443</v>
      </c>
      <c r="C85" s="105" t="s">
        <v>444</v>
      </c>
      <c r="D85" s="105" t="s">
        <v>445</v>
      </c>
      <c r="E85" s="105" t="s">
        <v>446</v>
      </c>
      <c r="F85" s="105" t="s">
        <v>447</v>
      </c>
      <c r="G85" s="105" t="s">
        <v>448</v>
      </c>
      <c r="H85" s="105" t="s">
        <v>617</v>
      </c>
      <c r="I85" s="120">
        <v>45055</v>
      </c>
      <c r="J85" s="120">
        <v>45260</v>
      </c>
      <c r="K85" s="121">
        <v>244</v>
      </c>
      <c r="L85" s="120">
        <v>45138</v>
      </c>
      <c r="M85" s="105" t="s">
        <v>450</v>
      </c>
      <c r="N85" s="122">
        <v>-1912</v>
      </c>
      <c r="O85" s="105" t="s">
        <v>451</v>
      </c>
      <c r="P85" s="123">
        <v>-1912</v>
      </c>
      <c r="Q85" s="105" t="s">
        <v>451</v>
      </c>
      <c r="R85" s="105" t="s">
        <v>452</v>
      </c>
      <c r="S85" s="119" t="s">
        <v>618</v>
      </c>
      <c r="T85" s="105" t="s">
        <v>454</v>
      </c>
    </row>
    <row r="86" spans="1:20" hidden="1" x14ac:dyDescent="0.3">
      <c r="A86" s="105" t="s">
        <v>442</v>
      </c>
      <c r="B86" s="105" t="s">
        <v>443</v>
      </c>
      <c r="C86" s="105" t="s">
        <v>444</v>
      </c>
      <c r="D86" s="105" t="s">
        <v>445</v>
      </c>
      <c r="E86" s="105" t="s">
        <v>446</v>
      </c>
      <c r="F86" s="105" t="s">
        <v>447</v>
      </c>
      <c r="G86" s="105" t="s">
        <v>448</v>
      </c>
      <c r="H86" s="105" t="s">
        <v>619</v>
      </c>
      <c r="I86" s="120">
        <v>45058</v>
      </c>
      <c r="J86" s="120">
        <v>45260</v>
      </c>
      <c r="K86" s="121">
        <v>244</v>
      </c>
      <c r="L86" s="120">
        <v>45138</v>
      </c>
      <c r="M86" s="105" t="s">
        <v>450</v>
      </c>
      <c r="N86" s="122">
        <v>-26293</v>
      </c>
      <c r="O86" s="105" t="s">
        <v>451</v>
      </c>
      <c r="P86" s="123">
        <v>-26293</v>
      </c>
      <c r="Q86" s="105" t="s">
        <v>451</v>
      </c>
      <c r="R86" s="105" t="s">
        <v>452</v>
      </c>
      <c r="S86" s="119" t="s">
        <v>620</v>
      </c>
      <c r="T86" s="105" t="s">
        <v>454</v>
      </c>
    </row>
    <row r="87" spans="1:20" hidden="1" x14ac:dyDescent="0.3">
      <c r="A87" s="105" t="s">
        <v>442</v>
      </c>
      <c r="B87" s="105" t="s">
        <v>443</v>
      </c>
      <c r="C87" s="105" t="s">
        <v>444</v>
      </c>
      <c r="D87" s="105" t="s">
        <v>445</v>
      </c>
      <c r="E87" s="105" t="s">
        <v>446</v>
      </c>
      <c r="F87" s="105" t="s">
        <v>447</v>
      </c>
      <c r="G87" s="105" t="s">
        <v>448</v>
      </c>
      <c r="H87" s="105" t="s">
        <v>621</v>
      </c>
      <c r="I87" s="120">
        <v>45065</v>
      </c>
      <c r="J87" s="120">
        <v>45260</v>
      </c>
      <c r="K87" s="121">
        <v>244</v>
      </c>
      <c r="L87" s="120">
        <v>45138</v>
      </c>
      <c r="M87" s="105" t="s">
        <v>450</v>
      </c>
      <c r="N87" s="122">
        <v>-27306</v>
      </c>
      <c r="O87" s="105" t="s">
        <v>451</v>
      </c>
      <c r="P87" s="123">
        <v>-27306</v>
      </c>
      <c r="Q87" s="105" t="s">
        <v>451</v>
      </c>
      <c r="R87" s="105" t="s">
        <v>452</v>
      </c>
      <c r="S87" s="119" t="s">
        <v>622</v>
      </c>
      <c r="T87" s="105" t="s">
        <v>454</v>
      </c>
    </row>
    <row r="88" spans="1:20" hidden="1" x14ac:dyDescent="0.3">
      <c r="A88" s="105" t="s">
        <v>442</v>
      </c>
      <c r="B88" s="105" t="s">
        <v>443</v>
      </c>
      <c r="C88" s="105" t="s">
        <v>444</v>
      </c>
      <c r="D88" s="105" t="s">
        <v>445</v>
      </c>
      <c r="E88" s="105" t="s">
        <v>446</v>
      </c>
      <c r="F88" s="105" t="s">
        <v>447</v>
      </c>
      <c r="G88" s="105" t="s">
        <v>448</v>
      </c>
      <c r="H88" s="105" t="s">
        <v>623</v>
      </c>
      <c r="I88" s="120">
        <v>45065</v>
      </c>
      <c r="J88" s="120">
        <v>45260</v>
      </c>
      <c r="K88" s="121">
        <v>244</v>
      </c>
      <c r="L88" s="120">
        <v>45138</v>
      </c>
      <c r="M88" s="105" t="s">
        <v>450</v>
      </c>
      <c r="N88" s="122">
        <v>-100611</v>
      </c>
      <c r="O88" s="105" t="s">
        <v>451</v>
      </c>
      <c r="P88" s="123">
        <v>-100611</v>
      </c>
      <c r="Q88" s="105" t="s">
        <v>451</v>
      </c>
      <c r="R88" s="105" t="s">
        <v>452</v>
      </c>
      <c r="S88" s="119" t="s">
        <v>624</v>
      </c>
      <c r="T88" s="105" t="s">
        <v>454</v>
      </c>
    </row>
    <row r="89" spans="1:20" hidden="1" x14ac:dyDescent="0.3">
      <c r="A89" s="105" t="s">
        <v>442</v>
      </c>
      <c r="B89" s="105" t="s">
        <v>443</v>
      </c>
      <c r="C89" s="105" t="s">
        <v>444</v>
      </c>
      <c r="D89" s="105" t="s">
        <v>445</v>
      </c>
      <c r="E89" s="105" t="s">
        <v>446</v>
      </c>
      <c r="F89" s="105" t="s">
        <v>447</v>
      </c>
      <c r="G89" s="105" t="s">
        <v>448</v>
      </c>
      <c r="H89" s="105" t="s">
        <v>625</v>
      </c>
      <c r="I89" s="120">
        <v>45070</v>
      </c>
      <c r="J89" s="120">
        <v>45260</v>
      </c>
      <c r="K89" s="121">
        <v>244</v>
      </c>
      <c r="L89" s="120">
        <v>45138</v>
      </c>
      <c r="M89" s="105" t="s">
        <v>450</v>
      </c>
      <c r="N89" s="122">
        <v>-37707</v>
      </c>
      <c r="O89" s="105" t="s">
        <v>451</v>
      </c>
      <c r="P89" s="123">
        <v>-37707</v>
      </c>
      <c r="Q89" s="105" t="s">
        <v>451</v>
      </c>
      <c r="R89" s="105" t="s">
        <v>452</v>
      </c>
      <c r="S89" s="119" t="s">
        <v>626</v>
      </c>
      <c r="T89" s="105" t="s">
        <v>454</v>
      </c>
    </row>
    <row r="90" spans="1:20" hidden="1" x14ac:dyDescent="0.3">
      <c r="A90" s="105" t="s">
        <v>442</v>
      </c>
      <c r="B90" s="105" t="s">
        <v>443</v>
      </c>
      <c r="C90" s="105" t="s">
        <v>444</v>
      </c>
      <c r="D90" s="105" t="s">
        <v>445</v>
      </c>
      <c r="E90" s="105" t="s">
        <v>446</v>
      </c>
      <c r="F90" s="105" t="s">
        <v>447</v>
      </c>
      <c r="G90" s="105" t="s">
        <v>448</v>
      </c>
      <c r="H90" s="105" t="s">
        <v>627</v>
      </c>
      <c r="I90" s="120">
        <v>45076</v>
      </c>
      <c r="J90" s="120">
        <v>45260</v>
      </c>
      <c r="K90" s="121">
        <v>244</v>
      </c>
      <c r="L90" s="120">
        <v>45138</v>
      </c>
      <c r="M90" s="105" t="s">
        <v>450</v>
      </c>
      <c r="N90" s="122">
        <v>-3591</v>
      </c>
      <c r="O90" s="105" t="s">
        <v>451</v>
      </c>
      <c r="P90" s="123">
        <v>-3591</v>
      </c>
      <c r="Q90" s="105" t="s">
        <v>451</v>
      </c>
      <c r="R90" s="105" t="s">
        <v>452</v>
      </c>
      <c r="S90" s="119" t="s">
        <v>456</v>
      </c>
      <c r="T90" s="105" t="s">
        <v>454</v>
      </c>
    </row>
    <row r="91" spans="1:20" hidden="1" x14ac:dyDescent="0.3">
      <c r="A91" s="105" t="s">
        <v>442</v>
      </c>
      <c r="B91" s="105" t="s">
        <v>443</v>
      </c>
      <c r="C91" s="105" t="s">
        <v>444</v>
      </c>
      <c r="D91" s="105" t="s">
        <v>445</v>
      </c>
      <c r="E91" s="105" t="s">
        <v>446</v>
      </c>
      <c r="F91" s="105" t="s">
        <v>447</v>
      </c>
      <c r="G91" s="105" t="s">
        <v>448</v>
      </c>
      <c r="H91" s="105" t="s">
        <v>628</v>
      </c>
      <c r="I91" s="120">
        <v>45079</v>
      </c>
      <c r="J91" s="120">
        <v>45260</v>
      </c>
      <c r="K91" s="121">
        <v>213</v>
      </c>
      <c r="L91" s="120">
        <v>45169</v>
      </c>
      <c r="M91" s="105" t="s">
        <v>450</v>
      </c>
      <c r="N91" s="122">
        <v>-47387</v>
      </c>
      <c r="O91" s="105" t="s">
        <v>451</v>
      </c>
      <c r="P91" s="123">
        <v>-47387</v>
      </c>
      <c r="Q91" s="105" t="s">
        <v>451</v>
      </c>
      <c r="R91" s="105" t="s">
        <v>452</v>
      </c>
      <c r="S91" s="119" t="s">
        <v>629</v>
      </c>
      <c r="T91" s="105" t="s">
        <v>454</v>
      </c>
    </row>
    <row r="92" spans="1:20" hidden="1" x14ac:dyDescent="0.3">
      <c r="A92" s="105" t="s">
        <v>442</v>
      </c>
      <c r="B92" s="105" t="s">
        <v>443</v>
      </c>
      <c r="C92" s="105" t="s">
        <v>547</v>
      </c>
      <c r="D92" s="105" t="s">
        <v>548</v>
      </c>
      <c r="E92" s="105" t="s">
        <v>446</v>
      </c>
      <c r="F92" s="105" t="s">
        <v>447</v>
      </c>
      <c r="G92" s="105" t="s">
        <v>448</v>
      </c>
      <c r="H92" s="105" t="s">
        <v>630</v>
      </c>
      <c r="I92" s="120">
        <v>45083</v>
      </c>
      <c r="J92" s="120">
        <v>45351</v>
      </c>
      <c r="K92" s="121">
        <v>299</v>
      </c>
      <c r="L92" s="120">
        <v>45083</v>
      </c>
      <c r="M92" s="105" t="s">
        <v>450</v>
      </c>
      <c r="N92" s="122">
        <v>-3635.36</v>
      </c>
      <c r="O92" s="105" t="s">
        <v>451</v>
      </c>
      <c r="P92" s="123">
        <v>-3635.36</v>
      </c>
      <c r="Q92" s="105" t="s">
        <v>451</v>
      </c>
      <c r="R92" s="105" t="s">
        <v>448</v>
      </c>
      <c r="S92" s="105" t="s">
        <v>631</v>
      </c>
      <c r="T92" s="105" t="s">
        <v>454</v>
      </c>
    </row>
    <row r="93" spans="1:20" x14ac:dyDescent="0.3">
      <c r="I93" s="120"/>
      <c r="J93" s="120"/>
      <c r="K93" s="121"/>
      <c r="L93" s="120"/>
      <c r="N93" s="122"/>
      <c r="P93" s="122"/>
    </row>
    <row r="94" spans="1:20" x14ac:dyDescent="0.3">
      <c r="I94" s="120"/>
      <c r="J94" s="120"/>
      <c r="K94" s="121"/>
      <c r="L94" s="120"/>
      <c r="N94" s="122"/>
      <c r="P94" s="122"/>
    </row>
    <row r="95" spans="1:20" hidden="1" x14ac:dyDescent="0.3">
      <c r="A95" s="105" t="s">
        <v>442</v>
      </c>
      <c r="B95" s="105" t="s">
        <v>443</v>
      </c>
      <c r="C95" s="105" t="s">
        <v>444</v>
      </c>
      <c r="D95" s="105" t="s">
        <v>445</v>
      </c>
      <c r="E95" s="105" t="s">
        <v>446</v>
      </c>
      <c r="F95" s="105" t="s">
        <v>447</v>
      </c>
      <c r="G95" s="105" t="s">
        <v>448</v>
      </c>
      <c r="H95" s="105" t="s">
        <v>632</v>
      </c>
      <c r="I95" s="126">
        <v>43173</v>
      </c>
      <c r="J95" s="120">
        <v>45260</v>
      </c>
      <c r="K95" s="121">
        <v>2131</v>
      </c>
      <c r="L95" s="120">
        <v>43251</v>
      </c>
      <c r="M95" s="105" t="s">
        <v>450</v>
      </c>
      <c r="N95" s="122">
        <v>-2353.6</v>
      </c>
      <c r="O95" s="105" t="s">
        <v>451</v>
      </c>
      <c r="P95" s="123">
        <v>-2353.6</v>
      </c>
      <c r="Q95" s="105" t="s">
        <v>451</v>
      </c>
      <c r="R95" s="105" t="s">
        <v>452</v>
      </c>
      <c r="S95" s="119" t="s">
        <v>633</v>
      </c>
    </row>
    <row r="96" spans="1:20" x14ac:dyDescent="0.3">
      <c r="A96" s="105" t="s">
        <v>442</v>
      </c>
      <c r="B96" s="105" t="s">
        <v>443</v>
      </c>
      <c r="C96" s="105" t="s">
        <v>444</v>
      </c>
      <c r="D96" s="105" t="s">
        <v>445</v>
      </c>
      <c r="E96" s="105" t="s">
        <v>446</v>
      </c>
      <c r="F96" s="105" t="s">
        <v>447</v>
      </c>
      <c r="G96" s="105" t="s">
        <v>448</v>
      </c>
      <c r="H96" s="105" t="s">
        <v>634</v>
      </c>
      <c r="I96" s="120">
        <v>43646</v>
      </c>
      <c r="J96" s="120">
        <v>45260</v>
      </c>
      <c r="K96" s="121">
        <v>1674</v>
      </c>
      <c r="L96" s="120">
        <v>43708</v>
      </c>
      <c r="M96" s="105" t="s">
        <v>635</v>
      </c>
      <c r="N96" s="122">
        <v>1561.59</v>
      </c>
      <c r="O96" s="125" t="s">
        <v>451</v>
      </c>
      <c r="P96" s="122">
        <v>1561.59</v>
      </c>
      <c r="Q96" s="105" t="s">
        <v>451</v>
      </c>
      <c r="R96" s="105" t="s">
        <v>452</v>
      </c>
      <c r="S96" s="105" t="s">
        <v>448</v>
      </c>
    </row>
    <row r="97" spans="1:19" x14ac:dyDescent="0.3">
      <c r="A97" s="105" t="s">
        <v>442</v>
      </c>
      <c r="B97" s="105" t="s">
        <v>443</v>
      </c>
      <c r="C97" s="105" t="s">
        <v>444</v>
      </c>
      <c r="D97" s="105" t="s">
        <v>445</v>
      </c>
      <c r="E97" s="105" t="s">
        <v>446</v>
      </c>
      <c r="F97" s="105" t="s">
        <v>447</v>
      </c>
      <c r="G97" s="105" t="s">
        <v>448</v>
      </c>
      <c r="H97" s="105" t="s">
        <v>636</v>
      </c>
      <c r="I97" s="120">
        <v>44161</v>
      </c>
      <c r="J97" s="120">
        <v>45260</v>
      </c>
      <c r="K97" s="121">
        <v>1155</v>
      </c>
      <c r="L97" s="120">
        <v>44227</v>
      </c>
      <c r="M97" s="105" t="s">
        <v>450</v>
      </c>
      <c r="N97" s="122">
        <v>-47741.87</v>
      </c>
      <c r="O97" s="125" t="s">
        <v>451</v>
      </c>
      <c r="P97" s="122">
        <v>-47741.87</v>
      </c>
      <c r="Q97" s="105" t="s">
        <v>451</v>
      </c>
      <c r="R97" s="105" t="s">
        <v>452</v>
      </c>
      <c r="S97" s="105" t="s">
        <v>448</v>
      </c>
    </row>
    <row r="98" spans="1:19" hidden="1" x14ac:dyDescent="0.3">
      <c r="A98" s="105" t="s">
        <v>442</v>
      </c>
      <c r="B98" s="105" t="s">
        <v>443</v>
      </c>
      <c r="C98" s="105" t="s">
        <v>444</v>
      </c>
      <c r="D98" s="105" t="s">
        <v>445</v>
      </c>
      <c r="E98" s="105" t="s">
        <v>446</v>
      </c>
      <c r="F98" s="105" t="s">
        <v>447</v>
      </c>
      <c r="G98" s="105" t="s">
        <v>448</v>
      </c>
      <c r="H98" s="105" t="s">
        <v>637</v>
      </c>
      <c r="I98" s="120">
        <v>44218</v>
      </c>
      <c r="J98" s="120">
        <v>45260</v>
      </c>
      <c r="K98" s="121">
        <v>1096</v>
      </c>
      <c r="L98" s="120">
        <v>44286</v>
      </c>
      <c r="M98" s="105" t="s">
        <v>450</v>
      </c>
      <c r="N98" s="122">
        <v>-22502</v>
      </c>
      <c r="O98" s="105" t="s">
        <v>451</v>
      </c>
      <c r="P98" s="123">
        <v>-22502</v>
      </c>
      <c r="Q98" s="105" t="s">
        <v>451</v>
      </c>
      <c r="R98" s="105" t="s">
        <v>452</v>
      </c>
      <c r="S98" s="119" t="s">
        <v>638</v>
      </c>
    </row>
    <row r="99" spans="1:19" hidden="1" x14ac:dyDescent="0.3">
      <c r="A99" s="105" t="s">
        <v>442</v>
      </c>
      <c r="B99" s="105" t="s">
        <v>443</v>
      </c>
      <c r="C99" s="105" t="s">
        <v>444</v>
      </c>
      <c r="D99" s="105" t="s">
        <v>445</v>
      </c>
      <c r="E99" s="105" t="s">
        <v>446</v>
      </c>
      <c r="F99" s="105" t="s">
        <v>447</v>
      </c>
      <c r="G99" s="105" t="s">
        <v>448</v>
      </c>
      <c r="H99" s="105" t="s">
        <v>639</v>
      </c>
      <c r="I99" s="120">
        <v>44253</v>
      </c>
      <c r="J99" s="120">
        <v>45260</v>
      </c>
      <c r="K99" s="121">
        <v>1066</v>
      </c>
      <c r="L99" s="120">
        <v>44316</v>
      </c>
      <c r="M99" s="105" t="s">
        <v>450</v>
      </c>
      <c r="N99" s="122">
        <v>-178940</v>
      </c>
      <c r="O99" s="105" t="s">
        <v>451</v>
      </c>
      <c r="P99" s="123">
        <v>-178940</v>
      </c>
      <c r="Q99" s="105" t="s">
        <v>451</v>
      </c>
      <c r="R99" s="105" t="s">
        <v>452</v>
      </c>
      <c r="S99" s="105" t="s">
        <v>640</v>
      </c>
    </row>
    <row r="100" spans="1:19" x14ac:dyDescent="0.3">
      <c r="A100" s="105" t="s">
        <v>442</v>
      </c>
      <c r="B100" s="105" t="s">
        <v>443</v>
      </c>
      <c r="C100" s="105" t="s">
        <v>444</v>
      </c>
      <c r="D100" s="105" t="s">
        <v>445</v>
      </c>
      <c r="E100" s="105" t="s">
        <v>446</v>
      </c>
      <c r="F100" s="105" t="s">
        <v>447</v>
      </c>
      <c r="G100" s="105" t="s">
        <v>448</v>
      </c>
      <c r="H100" s="105" t="s">
        <v>641</v>
      </c>
      <c r="I100" s="120">
        <v>44259</v>
      </c>
      <c r="J100" s="120">
        <v>45260</v>
      </c>
      <c r="K100" s="121">
        <v>1035</v>
      </c>
      <c r="L100" s="120">
        <v>44347</v>
      </c>
      <c r="M100" s="105" t="s">
        <v>450</v>
      </c>
      <c r="N100" s="122">
        <v>-2179</v>
      </c>
      <c r="O100" s="125" t="s">
        <v>451</v>
      </c>
      <c r="P100" s="122">
        <v>-2179</v>
      </c>
      <c r="Q100" s="105" t="s">
        <v>451</v>
      </c>
      <c r="R100" s="105" t="s">
        <v>452</v>
      </c>
      <c r="S100" s="105" t="s">
        <v>448</v>
      </c>
    </row>
    <row r="101" spans="1:19" hidden="1" x14ac:dyDescent="0.3">
      <c r="A101" s="105" t="s">
        <v>442</v>
      </c>
      <c r="B101" s="105" t="s">
        <v>443</v>
      </c>
      <c r="C101" s="105" t="s">
        <v>444</v>
      </c>
      <c r="D101" s="105" t="s">
        <v>445</v>
      </c>
      <c r="E101" s="105" t="s">
        <v>446</v>
      </c>
      <c r="F101" s="105" t="s">
        <v>447</v>
      </c>
      <c r="G101" s="105" t="s">
        <v>448</v>
      </c>
      <c r="H101" s="105" t="s">
        <v>642</v>
      </c>
      <c r="I101" s="120">
        <v>44274</v>
      </c>
      <c r="J101" s="120">
        <v>45260</v>
      </c>
      <c r="K101" s="121">
        <v>1035</v>
      </c>
      <c r="L101" s="120">
        <v>44347</v>
      </c>
      <c r="M101" s="105" t="s">
        <v>450</v>
      </c>
      <c r="N101" s="122">
        <v>-150</v>
      </c>
      <c r="O101" s="105" t="s">
        <v>451</v>
      </c>
      <c r="P101" s="123">
        <v>-150</v>
      </c>
      <c r="Q101" s="105" t="s">
        <v>451</v>
      </c>
      <c r="R101" s="105" t="s">
        <v>452</v>
      </c>
      <c r="S101" s="105" t="s">
        <v>640</v>
      </c>
    </row>
    <row r="102" spans="1:19" hidden="1" x14ac:dyDescent="0.3">
      <c r="A102" s="105" t="s">
        <v>442</v>
      </c>
      <c r="B102" s="105" t="s">
        <v>443</v>
      </c>
      <c r="C102" s="105" t="s">
        <v>444</v>
      </c>
      <c r="D102" s="105" t="s">
        <v>445</v>
      </c>
      <c r="E102" s="105" t="s">
        <v>446</v>
      </c>
      <c r="F102" s="105" t="s">
        <v>447</v>
      </c>
      <c r="G102" s="105" t="s">
        <v>448</v>
      </c>
      <c r="H102" s="105" t="s">
        <v>643</v>
      </c>
      <c r="I102" s="120">
        <v>44274</v>
      </c>
      <c r="J102" s="120">
        <v>45260</v>
      </c>
      <c r="K102" s="121">
        <v>1035</v>
      </c>
      <c r="L102" s="120">
        <v>44347</v>
      </c>
      <c r="M102" s="105" t="s">
        <v>635</v>
      </c>
      <c r="N102" s="122">
        <v>150</v>
      </c>
      <c r="O102" s="105" t="s">
        <v>451</v>
      </c>
      <c r="P102" s="123">
        <v>150</v>
      </c>
      <c r="Q102" s="105" t="s">
        <v>451</v>
      </c>
      <c r="R102" s="105" t="s">
        <v>452</v>
      </c>
      <c r="S102" s="105" t="s">
        <v>640</v>
      </c>
    </row>
    <row r="103" spans="1:19" x14ac:dyDescent="0.3">
      <c r="A103" s="105" t="s">
        <v>442</v>
      </c>
      <c r="B103" s="105" t="s">
        <v>443</v>
      </c>
      <c r="C103" s="105" t="s">
        <v>444</v>
      </c>
      <c r="D103" s="105" t="s">
        <v>445</v>
      </c>
      <c r="E103" s="105" t="s">
        <v>446</v>
      </c>
      <c r="F103" s="105" t="s">
        <v>447</v>
      </c>
      <c r="G103" s="105" t="s">
        <v>448</v>
      </c>
      <c r="H103" s="105" t="s">
        <v>644</v>
      </c>
      <c r="I103" s="120">
        <v>44298</v>
      </c>
      <c r="J103" s="120">
        <v>45260</v>
      </c>
      <c r="K103" s="121">
        <v>1084</v>
      </c>
      <c r="L103" s="120">
        <v>44298</v>
      </c>
      <c r="M103" s="105" t="s">
        <v>635</v>
      </c>
      <c r="N103" s="122">
        <v>44397</v>
      </c>
      <c r="O103" s="125" t="s">
        <v>451</v>
      </c>
      <c r="P103" s="122">
        <v>44397</v>
      </c>
      <c r="Q103" s="105" t="s">
        <v>451</v>
      </c>
      <c r="R103" s="105" t="s">
        <v>452</v>
      </c>
      <c r="S103" s="105" t="s">
        <v>448</v>
      </c>
    </row>
    <row r="104" spans="1:19" x14ac:dyDescent="0.3">
      <c r="A104" s="105" t="s">
        <v>442</v>
      </c>
      <c r="B104" s="105" t="s">
        <v>443</v>
      </c>
      <c r="C104" s="105" t="s">
        <v>444</v>
      </c>
      <c r="D104" s="105" t="s">
        <v>445</v>
      </c>
      <c r="E104" s="105" t="s">
        <v>446</v>
      </c>
      <c r="F104" s="105" t="s">
        <v>447</v>
      </c>
      <c r="G104" s="105" t="s">
        <v>448</v>
      </c>
      <c r="H104" s="105" t="s">
        <v>645</v>
      </c>
      <c r="I104" s="120">
        <v>44298</v>
      </c>
      <c r="J104" s="120">
        <v>45260</v>
      </c>
      <c r="K104" s="121">
        <v>1084</v>
      </c>
      <c r="L104" s="120">
        <v>44298</v>
      </c>
      <c r="M104" s="105" t="s">
        <v>635</v>
      </c>
      <c r="N104" s="122">
        <v>667.8</v>
      </c>
      <c r="O104" s="125" t="s">
        <v>451</v>
      </c>
      <c r="P104" s="122">
        <v>667.8</v>
      </c>
      <c r="Q104" s="105" t="s">
        <v>451</v>
      </c>
      <c r="R104" s="105" t="s">
        <v>452</v>
      </c>
      <c r="S104" s="105" t="s">
        <v>448</v>
      </c>
    </row>
    <row r="105" spans="1:19" x14ac:dyDescent="0.3">
      <c r="A105" s="105" t="s">
        <v>442</v>
      </c>
      <c r="B105" s="105" t="s">
        <v>443</v>
      </c>
      <c r="C105" s="105" t="s">
        <v>444</v>
      </c>
      <c r="D105" s="105" t="s">
        <v>445</v>
      </c>
      <c r="E105" s="105" t="s">
        <v>446</v>
      </c>
      <c r="F105" s="105" t="s">
        <v>447</v>
      </c>
      <c r="G105" s="105" t="s">
        <v>448</v>
      </c>
      <c r="H105" s="105" t="s">
        <v>646</v>
      </c>
      <c r="I105" s="120">
        <v>44328</v>
      </c>
      <c r="J105" s="120">
        <v>45260</v>
      </c>
      <c r="K105" s="121">
        <v>1054</v>
      </c>
      <c r="L105" s="120">
        <v>44328</v>
      </c>
      <c r="M105" s="105" t="s">
        <v>635</v>
      </c>
      <c r="N105" s="122">
        <v>2179</v>
      </c>
      <c r="O105" s="125" t="s">
        <v>451</v>
      </c>
      <c r="P105" s="122">
        <v>2179</v>
      </c>
      <c r="Q105" s="105" t="s">
        <v>451</v>
      </c>
      <c r="R105" s="105" t="s">
        <v>452</v>
      </c>
      <c r="S105" s="105" t="s">
        <v>448</v>
      </c>
    </row>
    <row r="106" spans="1:19" hidden="1" x14ac:dyDescent="0.3">
      <c r="A106" s="105" t="s">
        <v>442</v>
      </c>
      <c r="B106" s="105" t="s">
        <v>443</v>
      </c>
      <c r="C106" s="105" t="s">
        <v>444</v>
      </c>
      <c r="D106" s="105" t="s">
        <v>445</v>
      </c>
      <c r="E106" s="105" t="s">
        <v>446</v>
      </c>
      <c r="F106" s="105" t="s">
        <v>447</v>
      </c>
      <c r="G106" s="105" t="s">
        <v>448</v>
      </c>
      <c r="H106" s="105" t="s">
        <v>647</v>
      </c>
      <c r="I106" s="120">
        <v>44328</v>
      </c>
      <c r="J106" s="120">
        <v>45260</v>
      </c>
      <c r="K106" s="121">
        <v>1054</v>
      </c>
      <c r="L106" s="120">
        <v>44328</v>
      </c>
      <c r="M106" s="105" t="s">
        <v>635</v>
      </c>
      <c r="N106" s="122">
        <v>178940</v>
      </c>
      <c r="O106" s="105" t="s">
        <v>451</v>
      </c>
      <c r="P106" s="123">
        <v>178940</v>
      </c>
      <c r="Q106" s="105" t="s">
        <v>451</v>
      </c>
      <c r="R106" s="105" t="s">
        <v>452</v>
      </c>
      <c r="S106" s="105" t="s">
        <v>640</v>
      </c>
    </row>
    <row r="107" spans="1:19" hidden="1" x14ac:dyDescent="0.3">
      <c r="A107" s="105" t="s">
        <v>442</v>
      </c>
      <c r="B107" s="105" t="s">
        <v>443</v>
      </c>
      <c r="C107" s="105" t="s">
        <v>444</v>
      </c>
      <c r="D107" s="105" t="s">
        <v>445</v>
      </c>
      <c r="E107" s="105" t="s">
        <v>446</v>
      </c>
      <c r="F107" s="105" t="s">
        <v>447</v>
      </c>
      <c r="G107" s="105" t="s">
        <v>448</v>
      </c>
      <c r="H107" s="105" t="s">
        <v>648</v>
      </c>
      <c r="I107" s="120">
        <v>44711</v>
      </c>
      <c r="J107" s="120">
        <v>45260</v>
      </c>
      <c r="K107" s="121">
        <v>609</v>
      </c>
      <c r="L107" s="120">
        <v>44773</v>
      </c>
      <c r="M107" s="105" t="s">
        <v>450</v>
      </c>
      <c r="N107" s="122">
        <v>-14000</v>
      </c>
      <c r="O107" s="105" t="s">
        <v>451</v>
      </c>
      <c r="P107" s="123">
        <v>-14000</v>
      </c>
      <c r="Q107" s="105" t="s">
        <v>451</v>
      </c>
      <c r="R107" s="105" t="s">
        <v>452</v>
      </c>
      <c r="S107" s="105" t="s">
        <v>640</v>
      </c>
    </row>
    <row r="108" spans="1:19" hidden="1" x14ac:dyDescent="0.3">
      <c r="A108" s="105" t="s">
        <v>442</v>
      </c>
      <c r="B108" s="105" t="s">
        <v>443</v>
      </c>
      <c r="C108" s="105" t="s">
        <v>444</v>
      </c>
      <c r="D108" s="105" t="s">
        <v>445</v>
      </c>
      <c r="E108" s="105" t="s">
        <v>446</v>
      </c>
      <c r="F108" s="105" t="s">
        <v>447</v>
      </c>
      <c r="G108" s="105" t="s">
        <v>448</v>
      </c>
      <c r="H108" s="105" t="s">
        <v>649</v>
      </c>
      <c r="I108" s="120">
        <v>44713</v>
      </c>
      <c r="J108" s="120">
        <v>45260</v>
      </c>
      <c r="K108" s="121">
        <v>578</v>
      </c>
      <c r="L108" s="120">
        <v>44804</v>
      </c>
      <c r="M108" s="105" t="s">
        <v>635</v>
      </c>
      <c r="N108" s="122">
        <v>14000</v>
      </c>
      <c r="O108" s="105" t="s">
        <v>451</v>
      </c>
      <c r="P108" s="123">
        <v>14000</v>
      </c>
      <c r="Q108" s="105" t="s">
        <v>451</v>
      </c>
      <c r="R108" s="105" t="s">
        <v>452</v>
      </c>
      <c r="S108" s="105" t="s">
        <v>640</v>
      </c>
    </row>
    <row r="109" spans="1:19" x14ac:dyDescent="0.3">
      <c r="A109" s="105" t="s">
        <v>442</v>
      </c>
      <c r="B109" s="105" t="s">
        <v>443</v>
      </c>
      <c r="C109" s="105" t="s">
        <v>444</v>
      </c>
      <c r="D109" s="105" t="s">
        <v>445</v>
      </c>
      <c r="E109" s="105" t="s">
        <v>446</v>
      </c>
      <c r="F109" s="105" t="s">
        <v>447</v>
      </c>
      <c r="G109" s="105" t="s">
        <v>448</v>
      </c>
      <c r="H109" s="105" t="s">
        <v>650</v>
      </c>
      <c r="I109" s="120">
        <v>44740</v>
      </c>
      <c r="J109" s="120">
        <v>45260</v>
      </c>
      <c r="K109" s="121">
        <v>578</v>
      </c>
      <c r="L109" s="120">
        <v>44804</v>
      </c>
      <c r="M109" s="105" t="s">
        <v>450</v>
      </c>
      <c r="N109" s="122">
        <v>-984</v>
      </c>
      <c r="O109" s="125" t="s">
        <v>451</v>
      </c>
      <c r="P109" s="122">
        <v>-984</v>
      </c>
      <c r="Q109" s="105" t="s">
        <v>451</v>
      </c>
      <c r="R109" s="105" t="s">
        <v>452</v>
      </c>
      <c r="S109" s="105" t="s">
        <v>448</v>
      </c>
    </row>
    <row r="110" spans="1:19" hidden="1" x14ac:dyDescent="0.3">
      <c r="A110" s="105" t="s">
        <v>442</v>
      </c>
      <c r="B110" s="105" t="s">
        <v>443</v>
      </c>
      <c r="C110" s="105" t="s">
        <v>444</v>
      </c>
      <c r="D110" s="105" t="s">
        <v>445</v>
      </c>
      <c r="E110" s="105" t="s">
        <v>446</v>
      </c>
      <c r="F110" s="105" t="s">
        <v>447</v>
      </c>
      <c r="G110" s="105" t="s">
        <v>448</v>
      </c>
      <c r="H110" s="105" t="s">
        <v>651</v>
      </c>
      <c r="I110" s="120">
        <v>44818</v>
      </c>
      <c r="J110" s="120">
        <v>45260</v>
      </c>
      <c r="K110" s="121">
        <v>564</v>
      </c>
      <c r="L110" s="120">
        <v>44818</v>
      </c>
      <c r="M110" s="105" t="s">
        <v>450</v>
      </c>
      <c r="N110" s="122">
        <v>-2422</v>
      </c>
      <c r="O110" s="105" t="s">
        <v>451</v>
      </c>
      <c r="P110" s="123">
        <v>-2422</v>
      </c>
      <c r="Q110" s="105" t="s">
        <v>451</v>
      </c>
      <c r="R110" s="105" t="s">
        <v>452</v>
      </c>
      <c r="S110" s="119" t="s">
        <v>652</v>
      </c>
    </row>
    <row r="111" spans="1:19" x14ac:dyDescent="0.3">
      <c r="A111" s="105" t="s">
        <v>442</v>
      </c>
      <c r="B111" s="105" t="s">
        <v>443</v>
      </c>
      <c r="C111" s="105" t="s">
        <v>444</v>
      </c>
      <c r="D111" s="105" t="s">
        <v>445</v>
      </c>
      <c r="E111" s="105" t="s">
        <v>446</v>
      </c>
      <c r="F111" s="105" t="s">
        <v>447</v>
      </c>
      <c r="G111" s="105" t="s">
        <v>448</v>
      </c>
      <c r="H111" s="105" t="s">
        <v>653</v>
      </c>
      <c r="I111" s="120">
        <v>44818</v>
      </c>
      <c r="J111" s="120">
        <v>45260</v>
      </c>
      <c r="K111" s="121">
        <v>564</v>
      </c>
      <c r="L111" s="120">
        <v>44818</v>
      </c>
      <c r="M111" s="105" t="s">
        <v>635</v>
      </c>
      <c r="N111" s="122">
        <v>43110</v>
      </c>
      <c r="O111" s="125" t="s">
        <v>451</v>
      </c>
      <c r="P111" s="122">
        <v>43110</v>
      </c>
      <c r="Q111" s="105" t="s">
        <v>451</v>
      </c>
      <c r="R111" s="105" t="s">
        <v>452</v>
      </c>
      <c r="S111" s="105" t="s">
        <v>448</v>
      </c>
    </row>
    <row r="112" spans="1:19" x14ac:dyDescent="0.3">
      <c r="A112" s="105" t="s">
        <v>442</v>
      </c>
      <c r="B112" s="105" t="s">
        <v>443</v>
      </c>
      <c r="C112" s="105" t="s">
        <v>444</v>
      </c>
      <c r="D112" s="105" t="s">
        <v>445</v>
      </c>
      <c r="E112" s="105" t="s">
        <v>446</v>
      </c>
      <c r="F112" s="105" t="s">
        <v>447</v>
      </c>
      <c r="G112" s="105" t="s">
        <v>448</v>
      </c>
      <c r="H112" s="105" t="s">
        <v>654</v>
      </c>
      <c r="I112" s="120">
        <v>44818</v>
      </c>
      <c r="J112" s="120">
        <v>45260</v>
      </c>
      <c r="K112" s="121">
        <v>564</v>
      </c>
      <c r="L112" s="120">
        <v>44818</v>
      </c>
      <c r="M112" s="105" t="s">
        <v>635</v>
      </c>
      <c r="N112" s="122">
        <v>53054</v>
      </c>
      <c r="O112" s="125" t="s">
        <v>451</v>
      </c>
      <c r="P112" s="122">
        <v>53054</v>
      </c>
      <c r="Q112" s="105" t="s">
        <v>451</v>
      </c>
      <c r="R112" s="105" t="s">
        <v>452</v>
      </c>
      <c r="S112" s="105" t="s">
        <v>448</v>
      </c>
    </row>
    <row r="113" spans="1:19" hidden="1" x14ac:dyDescent="0.3">
      <c r="A113" s="105" t="s">
        <v>442</v>
      </c>
      <c r="B113" s="105" t="s">
        <v>443</v>
      </c>
      <c r="C113" s="105" t="s">
        <v>444</v>
      </c>
      <c r="D113" s="105" t="s">
        <v>445</v>
      </c>
      <c r="E113" s="105" t="s">
        <v>446</v>
      </c>
      <c r="F113" s="105" t="s">
        <v>447</v>
      </c>
      <c r="G113" s="105" t="s">
        <v>448</v>
      </c>
      <c r="H113" s="105" t="s">
        <v>655</v>
      </c>
      <c r="I113" s="120">
        <v>44915</v>
      </c>
      <c r="J113" s="120">
        <v>45260</v>
      </c>
      <c r="K113" s="121">
        <v>397</v>
      </c>
      <c r="L113" s="120">
        <v>44985</v>
      </c>
      <c r="M113" s="105" t="s">
        <v>450</v>
      </c>
      <c r="N113" s="122">
        <v>-21671</v>
      </c>
      <c r="O113" s="105" t="s">
        <v>451</v>
      </c>
      <c r="P113" s="123">
        <v>-21671</v>
      </c>
      <c r="Q113" s="105" t="s">
        <v>451</v>
      </c>
      <c r="R113" s="105" t="s">
        <v>452</v>
      </c>
      <c r="S113" s="119" t="s">
        <v>656</v>
      </c>
    </row>
    <row r="114" spans="1:19" hidden="1" x14ac:dyDescent="0.3">
      <c r="A114" s="105" t="s">
        <v>442</v>
      </c>
      <c r="B114" s="105" t="s">
        <v>443</v>
      </c>
      <c r="C114" s="105" t="s">
        <v>444</v>
      </c>
      <c r="D114" s="105" t="s">
        <v>445</v>
      </c>
      <c r="E114" s="105" t="s">
        <v>446</v>
      </c>
      <c r="F114" s="105" t="s">
        <v>447</v>
      </c>
      <c r="G114" s="105" t="s">
        <v>448</v>
      </c>
      <c r="H114" s="105" t="s">
        <v>657</v>
      </c>
      <c r="I114" s="120">
        <v>44917</v>
      </c>
      <c r="J114" s="120">
        <v>45260</v>
      </c>
      <c r="K114" s="121">
        <v>397</v>
      </c>
      <c r="L114" s="120">
        <v>44985</v>
      </c>
      <c r="M114" s="105" t="s">
        <v>450</v>
      </c>
      <c r="N114" s="122">
        <v>-20058</v>
      </c>
      <c r="O114" s="105" t="s">
        <v>451</v>
      </c>
      <c r="P114" s="123">
        <v>-20058</v>
      </c>
      <c r="Q114" s="105" t="s">
        <v>451</v>
      </c>
      <c r="R114" s="105" t="s">
        <v>452</v>
      </c>
      <c r="S114" s="119" t="s">
        <v>658</v>
      </c>
    </row>
    <row r="115" spans="1:19" hidden="1" x14ac:dyDescent="0.3">
      <c r="A115" s="105" t="s">
        <v>442</v>
      </c>
      <c r="B115" s="105" t="s">
        <v>443</v>
      </c>
      <c r="C115" s="105" t="s">
        <v>547</v>
      </c>
      <c r="D115" s="105" t="s">
        <v>551</v>
      </c>
      <c r="E115" s="105" t="s">
        <v>446</v>
      </c>
      <c r="F115" s="105" t="s">
        <v>447</v>
      </c>
      <c r="G115" s="105" t="s">
        <v>448</v>
      </c>
      <c r="H115" s="105" t="s">
        <v>659</v>
      </c>
      <c r="I115" s="120">
        <v>45001</v>
      </c>
      <c r="J115" s="120">
        <v>45382</v>
      </c>
      <c r="K115" s="121">
        <v>381</v>
      </c>
      <c r="L115" s="120">
        <v>45001</v>
      </c>
      <c r="M115" s="105" t="s">
        <v>450</v>
      </c>
      <c r="N115" s="122">
        <v>-4312</v>
      </c>
      <c r="O115" s="105" t="s">
        <v>451</v>
      </c>
      <c r="P115" s="123">
        <v>-4312</v>
      </c>
      <c r="Q115" s="105" t="s">
        <v>451</v>
      </c>
      <c r="R115" s="105" t="s">
        <v>448</v>
      </c>
      <c r="S115" s="105" t="s">
        <v>660</v>
      </c>
    </row>
    <row r="116" spans="1:19" hidden="1" x14ac:dyDescent="0.3">
      <c r="A116" s="105" t="s">
        <v>442</v>
      </c>
      <c r="B116" s="105" t="s">
        <v>443</v>
      </c>
      <c r="C116" s="105" t="s">
        <v>547</v>
      </c>
      <c r="D116" s="105" t="s">
        <v>551</v>
      </c>
      <c r="E116" s="105" t="s">
        <v>446</v>
      </c>
      <c r="F116" s="105" t="s">
        <v>447</v>
      </c>
      <c r="G116" s="105" t="s">
        <v>448</v>
      </c>
      <c r="H116" s="105" t="s">
        <v>661</v>
      </c>
      <c r="I116" s="120">
        <v>45007</v>
      </c>
      <c r="J116" s="120">
        <v>45382</v>
      </c>
      <c r="K116" s="121">
        <v>375</v>
      </c>
      <c r="L116" s="120">
        <v>45007</v>
      </c>
      <c r="M116" s="105" t="s">
        <v>450</v>
      </c>
      <c r="N116" s="122">
        <v>-7614</v>
      </c>
      <c r="O116" s="105" t="s">
        <v>451</v>
      </c>
      <c r="P116" s="123">
        <v>-7614</v>
      </c>
      <c r="Q116" s="105" t="s">
        <v>451</v>
      </c>
      <c r="R116" s="105" t="s">
        <v>448</v>
      </c>
      <c r="S116" s="105" t="s">
        <v>662</v>
      </c>
    </row>
    <row r="117" spans="1:19" hidden="1" x14ac:dyDescent="0.3">
      <c r="A117" s="105" t="s">
        <v>442</v>
      </c>
      <c r="B117" s="105" t="s">
        <v>443</v>
      </c>
      <c r="C117" s="105" t="s">
        <v>547</v>
      </c>
      <c r="D117" s="105" t="s">
        <v>548</v>
      </c>
      <c r="E117" s="105" t="s">
        <v>446</v>
      </c>
      <c r="F117" s="105" t="s">
        <v>447</v>
      </c>
      <c r="G117" s="105" t="s">
        <v>448</v>
      </c>
      <c r="H117" s="105" t="s">
        <v>663</v>
      </c>
      <c r="I117" s="120">
        <v>45012</v>
      </c>
      <c r="J117" s="120">
        <v>45351</v>
      </c>
      <c r="K117" s="121">
        <v>370</v>
      </c>
      <c r="L117" s="120">
        <v>45012</v>
      </c>
      <c r="M117" s="105" t="s">
        <v>450</v>
      </c>
      <c r="N117" s="122">
        <v>-127404</v>
      </c>
      <c r="O117" s="105" t="s">
        <v>451</v>
      </c>
      <c r="P117" s="123">
        <v>-127404</v>
      </c>
      <c r="Q117" s="105" t="s">
        <v>451</v>
      </c>
      <c r="R117" s="105" t="s">
        <v>448</v>
      </c>
      <c r="S117" s="105" t="s">
        <v>664</v>
      </c>
    </row>
    <row r="118" spans="1:19" hidden="1" x14ac:dyDescent="0.3">
      <c r="A118" s="105" t="s">
        <v>442</v>
      </c>
      <c r="B118" s="105" t="s">
        <v>443</v>
      </c>
      <c r="C118" s="105" t="s">
        <v>444</v>
      </c>
      <c r="D118" s="105" t="s">
        <v>445</v>
      </c>
      <c r="E118" s="105" t="s">
        <v>446</v>
      </c>
      <c r="F118" s="105" t="s">
        <v>447</v>
      </c>
      <c r="G118" s="105" t="s">
        <v>448</v>
      </c>
      <c r="H118" s="105" t="s">
        <v>665</v>
      </c>
      <c r="I118" s="120">
        <v>45014</v>
      </c>
      <c r="J118" s="120">
        <v>45260</v>
      </c>
      <c r="K118" s="121">
        <v>305</v>
      </c>
      <c r="L118" s="120">
        <v>45077</v>
      </c>
      <c r="M118" s="105" t="s">
        <v>450</v>
      </c>
      <c r="N118" s="122">
        <v>-148114</v>
      </c>
      <c r="O118" s="105" t="s">
        <v>451</v>
      </c>
      <c r="P118" s="123">
        <v>-148114</v>
      </c>
      <c r="Q118" s="105" t="s">
        <v>451</v>
      </c>
      <c r="R118" s="105" t="s">
        <v>452</v>
      </c>
      <c r="S118" s="119" t="s">
        <v>666</v>
      </c>
    </row>
    <row r="119" spans="1:19" hidden="1" x14ac:dyDescent="0.3">
      <c r="A119" s="105" t="s">
        <v>442</v>
      </c>
      <c r="B119" s="105" t="s">
        <v>443</v>
      </c>
      <c r="C119" s="105" t="s">
        <v>547</v>
      </c>
      <c r="D119" s="105" t="s">
        <v>548</v>
      </c>
      <c r="E119" s="105" t="s">
        <v>446</v>
      </c>
      <c r="F119" s="105" t="s">
        <v>447</v>
      </c>
      <c r="G119" s="105" t="s">
        <v>448</v>
      </c>
      <c r="H119" s="105" t="s">
        <v>667</v>
      </c>
      <c r="I119" s="120">
        <v>45016</v>
      </c>
      <c r="J119" s="120">
        <v>45351</v>
      </c>
      <c r="K119" s="121">
        <v>366</v>
      </c>
      <c r="L119" s="120">
        <v>45016</v>
      </c>
      <c r="M119" s="105" t="s">
        <v>450</v>
      </c>
      <c r="N119" s="122">
        <v>-1815.64</v>
      </c>
      <c r="O119" s="105" t="s">
        <v>451</v>
      </c>
      <c r="P119" s="123">
        <v>-1815.64</v>
      </c>
      <c r="Q119" s="105" t="s">
        <v>451</v>
      </c>
      <c r="R119" s="105" t="s">
        <v>448</v>
      </c>
      <c r="S119" s="105" t="s">
        <v>668</v>
      </c>
    </row>
    <row r="120" spans="1:19" hidden="1" x14ac:dyDescent="0.3">
      <c r="A120" s="105" t="s">
        <v>442</v>
      </c>
      <c r="B120" s="105" t="s">
        <v>443</v>
      </c>
      <c r="C120" s="105" t="s">
        <v>444</v>
      </c>
      <c r="D120" s="105" t="s">
        <v>445</v>
      </c>
      <c r="E120" s="105" t="s">
        <v>446</v>
      </c>
      <c r="F120" s="105" t="s">
        <v>447</v>
      </c>
      <c r="G120" s="105" t="s">
        <v>448</v>
      </c>
      <c r="H120" s="105" t="s">
        <v>669</v>
      </c>
      <c r="I120" s="120">
        <v>45028</v>
      </c>
      <c r="J120" s="120">
        <v>45260</v>
      </c>
      <c r="K120" s="121">
        <v>275</v>
      </c>
      <c r="L120" s="120">
        <v>45107</v>
      </c>
      <c r="M120" s="105" t="s">
        <v>450</v>
      </c>
      <c r="N120" s="122">
        <v>-29480</v>
      </c>
      <c r="O120" s="105" t="s">
        <v>451</v>
      </c>
      <c r="P120" s="123">
        <v>-29480</v>
      </c>
      <c r="Q120" s="105" t="s">
        <v>451</v>
      </c>
      <c r="R120" s="105" t="s">
        <v>452</v>
      </c>
      <c r="S120" s="119" t="s">
        <v>670</v>
      </c>
    </row>
    <row r="121" spans="1:19" hidden="1" x14ac:dyDescent="0.3">
      <c r="A121" s="105" t="s">
        <v>442</v>
      </c>
      <c r="B121" s="105" t="s">
        <v>443</v>
      </c>
      <c r="C121" s="105" t="s">
        <v>444</v>
      </c>
      <c r="D121" s="105" t="s">
        <v>445</v>
      </c>
      <c r="E121" s="105" t="s">
        <v>446</v>
      </c>
      <c r="F121" s="105" t="s">
        <v>447</v>
      </c>
      <c r="G121" s="105" t="s">
        <v>448</v>
      </c>
      <c r="H121" s="105" t="s">
        <v>671</v>
      </c>
      <c r="I121" s="120">
        <v>45033</v>
      </c>
      <c r="J121" s="120">
        <v>45260</v>
      </c>
      <c r="K121" s="121">
        <v>275</v>
      </c>
      <c r="L121" s="120">
        <v>45107</v>
      </c>
      <c r="M121" s="105" t="s">
        <v>450</v>
      </c>
      <c r="N121" s="122">
        <v>-123594</v>
      </c>
      <c r="O121" s="105" t="s">
        <v>451</v>
      </c>
      <c r="P121" s="123">
        <v>-123594</v>
      </c>
      <c r="Q121" s="105" t="s">
        <v>451</v>
      </c>
      <c r="R121" s="105" t="s">
        <v>452</v>
      </c>
      <c r="S121" s="119" t="s">
        <v>672</v>
      </c>
    </row>
    <row r="122" spans="1:19" hidden="1" x14ac:dyDescent="0.3">
      <c r="A122" s="105" t="s">
        <v>442</v>
      </c>
      <c r="B122" s="105" t="s">
        <v>443</v>
      </c>
      <c r="C122" s="105" t="s">
        <v>444</v>
      </c>
      <c r="D122" s="105" t="s">
        <v>445</v>
      </c>
      <c r="E122" s="105" t="s">
        <v>446</v>
      </c>
      <c r="F122" s="105" t="s">
        <v>447</v>
      </c>
      <c r="G122" s="105" t="s">
        <v>448</v>
      </c>
      <c r="H122" s="105" t="s">
        <v>673</v>
      </c>
      <c r="I122" s="120">
        <v>45138</v>
      </c>
      <c r="J122" s="120">
        <v>45260</v>
      </c>
      <c r="K122" s="121">
        <v>183</v>
      </c>
      <c r="L122" s="120">
        <v>45199</v>
      </c>
      <c r="M122" s="105" t="s">
        <v>450</v>
      </c>
      <c r="N122" s="122">
        <v>-153807</v>
      </c>
      <c r="O122" s="105" t="s">
        <v>451</v>
      </c>
      <c r="P122" s="123">
        <v>-153807</v>
      </c>
      <c r="Q122" s="105" t="s">
        <v>451</v>
      </c>
      <c r="R122" s="105" t="s">
        <v>452</v>
      </c>
      <c r="S122" s="119" t="s">
        <v>674</v>
      </c>
    </row>
    <row r="123" spans="1:19" hidden="1" x14ac:dyDescent="0.3">
      <c r="A123" s="105" t="s">
        <v>442</v>
      </c>
      <c r="B123" s="105" t="s">
        <v>443</v>
      </c>
      <c r="C123" s="105" t="s">
        <v>444</v>
      </c>
      <c r="D123" s="105" t="s">
        <v>445</v>
      </c>
      <c r="E123" s="105" t="s">
        <v>446</v>
      </c>
      <c r="F123" s="105" t="s">
        <v>447</v>
      </c>
      <c r="G123" s="105" t="s">
        <v>448</v>
      </c>
      <c r="H123" s="105" t="s">
        <v>675</v>
      </c>
      <c r="I123" s="120">
        <v>45142</v>
      </c>
      <c r="J123" s="120">
        <v>45260</v>
      </c>
      <c r="K123" s="121">
        <v>152</v>
      </c>
      <c r="L123" s="120">
        <v>45230</v>
      </c>
      <c r="M123" s="105" t="s">
        <v>450</v>
      </c>
      <c r="N123" s="122">
        <v>-17417</v>
      </c>
      <c r="O123" s="105" t="s">
        <v>451</v>
      </c>
      <c r="P123" s="123">
        <v>-17417</v>
      </c>
      <c r="Q123" s="105" t="s">
        <v>451</v>
      </c>
      <c r="R123" s="105" t="s">
        <v>452</v>
      </c>
      <c r="S123" s="119" t="s">
        <v>676</v>
      </c>
    </row>
    <row r="124" spans="1:19" hidden="1" x14ac:dyDescent="0.3">
      <c r="A124" s="105" t="s">
        <v>442</v>
      </c>
      <c r="B124" s="105" t="s">
        <v>443</v>
      </c>
      <c r="C124" s="105" t="s">
        <v>444</v>
      </c>
      <c r="D124" s="105" t="s">
        <v>445</v>
      </c>
      <c r="E124" s="105" t="s">
        <v>446</v>
      </c>
      <c r="F124" s="105" t="s">
        <v>447</v>
      </c>
      <c r="G124" s="105" t="s">
        <v>448</v>
      </c>
      <c r="H124" s="105" t="s">
        <v>677</v>
      </c>
      <c r="I124" s="120">
        <v>45178</v>
      </c>
      <c r="J124" s="120">
        <v>45260</v>
      </c>
      <c r="K124" s="121">
        <v>122</v>
      </c>
      <c r="L124" s="120">
        <v>45260</v>
      </c>
      <c r="M124" s="105" t="s">
        <v>450</v>
      </c>
      <c r="N124" s="122">
        <v>-28619</v>
      </c>
      <c r="O124" s="105" t="s">
        <v>451</v>
      </c>
      <c r="P124" s="123">
        <v>-28619</v>
      </c>
      <c r="Q124" s="105" t="s">
        <v>451</v>
      </c>
      <c r="R124" s="105" t="s">
        <v>452</v>
      </c>
      <c r="S124" s="119" t="s">
        <v>678</v>
      </c>
    </row>
    <row r="125" spans="1:19" x14ac:dyDescent="0.3">
      <c r="I125" s="120"/>
      <c r="J125" s="120"/>
      <c r="K125" s="121"/>
      <c r="L125" s="120"/>
      <c r="N125" s="122"/>
      <c r="P125" s="122"/>
    </row>
    <row r="126" spans="1:19" hidden="1" x14ac:dyDescent="0.3">
      <c r="A126" s="105" t="s">
        <v>442</v>
      </c>
      <c r="B126" s="105" t="s">
        <v>443</v>
      </c>
      <c r="C126" s="105" t="s">
        <v>444</v>
      </c>
      <c r="D126" s="105" t="s">
        <v>445</v>
      </c>
      <c r="E126" s="105" t="s">
        <v>446</v>
      </c>
      <c r="F126" s="105" t="s">
        <v>447</v>
      </c>
      <c r="G126" s="105" t="s">
        <v>448</v>
      </c>
      <c r="H126" s="105" t="s">
        <v>679</v>
      </c>
      <c r="I126" s="120">
        <v>45184</v>
      </c>
      <c r="J126" s="120">
        <v>45260</v>
      </c>
      <c r="K126" s="121">
        <v>122</v>
      </c>
      <c r="L126" s="120">
        <v>45260</v>
      </c>
      <c r="M126" s="105" t="s">
        <v>450</v>
      </c>
      <c r="N126" s="122">
        <v>-8170</v>
      </c>
      <c r="O126" s="105" t="s">
        <v>451</v>
      </c>
      <c r="P126" s="123">
        <v>-8170</v>
      </c>
      <c r="Q126" s="105" t="s">
        <v>451</v>
      </c>
      <c r="R126" s="105" t="s">
        <v>452</v>
      </c>
      <c r="S126" s="119" t="s">
        <v>680</v>
      </c>
    </row>
    <row r="127" spans="1:19" hidden="1" x14ac:dyDescent="0.3">
      <c r="A127" s="105" t="s">
        <v>442</v>
      </c>
      <c r="B127" s="105" t="s">
        <v>443</v>
      </c>
      <c r="C127" s="105" t="s">
        <v>444</v>
      </c>
      <c r="D127" s="105" t="s">
        <v>445</v>
      </c>
      <c r="E127" s="105" t="s">
        <v>446</v>
      </c>
      <c r="F127" s="105" t="s">
        <v>447</v>
      </c>
      <c r="G127" s="105" t="s">
        <v>448</v>
      </c>
      <c r="H127" s="105" t="s">
        <v>681</v>
      </c>
      <c r="I127" s="120">
        <v>45185</v>
      </c>
      <c r="J127" s="120">
        <v>45260</v>
      </c>
      <c r="K127" s="121">
        <v>122</v>
      </c>
      <c r="L127" s="120">
        <v>45260</v>
      </c>
      <c r="M127" s="105" t="s">
        <v>450</v>
      </c>
      <c r="N127" s="122">
        <v>-35555</v>
      </c>
      <c r="O127" s="105" t="s">
        <v>451</v>
      </c>
      <c r="P127" s="123">
        <v>-35555</v>
      </c>
      <c r="Q127" s="105" t="s">
        <v>451</v>
      </c>
      <c r="R127" s="105" t="s">
        <v>452</v>
      </c>
      <c r="S127" s="119" t="s">
        <v>682</v>
      </c>
    </row>
    <row r="128" spans="1:19" hidden="1" x14ac:dyDescent="0.3">
      <c r="A128" s="105" t="s">
        <v>442</v>
      </c>
      <c r="B128" s="105" t="s">
        <v>443</v>
      </c>
      <c r="C128" s="105" t="s">
        <v>444</v>
      </c>
      <c r="D128" s="105" t="s">
        <v>445</v>
      </c>
      <c r="E128" s="105" t="s">
        <v>446</v>
      </c>
      <c r="F128" s="105" t="s">
        <v>447</v>
      </c>
      <c r="G128" s="105" t="s">
        <v>448</v>
      </c>
      <c r="H128" s="105" t="s">
        <v>683</v>
      </c>
      <c r="I128" s="120">
        <v>45190</v>
      </c>
      <c r="J128" s="120">
        <v>45260</v>
      </c>
      <c r="K128" s="121">
        <v>122</v>
      </c>
      <c r="L128" s="120">
        <v>45260</v>
      </c>
      <c r="M128" s="105" t="s">
        <v>450</v>
      </c>
      <c r="N128" s="122">
        <v>-103815</v>
      </c>
      <c r="O128" s="105" t="s">
        <v>451</v>
      </c>
      <c r="P128" s="123">
        <v>-103815</v>
      </c>
      <c r="Q128" s="105" t="s">
        <v>451</v>
      </c>
      <c r="R128" s="105" t="s">
        <v>452</v>
      </c>
      <c r="S128" s="119" t="s">
        <v>684</v>
      </c>
    </row>
    <row r="129" spans="1:19" hidden="1" x14ac:dyDescent="0.3">
      <c r="A129" s="105" t="s">
        <v>442</v>
      </c>
      <c r="B129" s="105" t="s">
        <v>443</v>
      </c>
      <c r="C129" s="105" t="s">
        <v>444</v>
      </c>
      <c r="D129" s="105" t="s">
        <v>445</v>
      </c>
      <c r="E129" s="105" t="s">
        <v>446</v>
      </c>
      <c r="F129" s="105" t="s">
        <v>447</v>
      </c>
      <c r="G129" s="105" t="s">
        <v>448</v>
      </c>
      <c r="H129" s="105" t="s">
        <v>685</v>
      </c>
      <c r="I129" s="120">
        <v>45192</v>
      </c>
      <c r="J129" s="120">
        <v>45260</v>
      </c>
      <c r="K129" s="121">
        <v>122</v>
      </c>
      <c r="L129" s="120">
        <v>45260</v>
      </c>
      <c r="M129" s="105" t="s">
        <v>450</v>
      </c>
      <c r="N129" s="122">
        <v>-25701</v>
      </c>
      <c r="O129" s="105" t="s">
        <v>451</v>
      </c>
      <c r="P129" s="123">
        <v>-25701</v>
      </c>
      <c r="Q129" s="105" t="s">
        <v>451</v>
      </c>
      <c r="R129" s="105" t="s">
        <v>452</v>
      </c>
      <c r="S129" s="119" t="s">
        <v>686</v>
      </c>
    </row>
    <row r="130" spans="1:19" hidden="1" x14ac:dyDescent="0.3">
      <c r="A130" s="105" t="s">
        <v>442</v>
      </c>
      <c r="B130" s="105" t="s">
        <v>443</v>
      </c>
      <c r="C130" s="105" t="s">
        <v>444</v>
      </c>
      <c r="D130" s="105" t="s">
        <v>445</v>
      </c>
      <c r="E130" s="105" t="s">
        <v>446</v>
      </c>
      <c r="F130" s="105" t="s">
        <v>447</v>
      </c>
      <c r="G130" s="105" t="s">
        <v>448</v>
      </c>
      <c r="H130" s="105" t="s">
        <v>687</v>
      </c>
      <c r="I130" s="120">
        <v>45199</v>
      </c>
      <c r="J130" s="120">
        <v>45260</v>
      </c>
      <c r="K130" s="121">
        <v>122</v>
      </c>
      <c r="L130" s="120">
        <v>45260</v>
      </c>
      <c r="M130" s="105" t="s">
        <v>450</v>
      </c>
      <c r="N130" s="122">
        <v>-5829</v>
      </c>
      <c r="O130" s="105" t="s">
        <v>451</v>
      </c>
      <c r="P130" s="123">
        <v>-5829</v>
      </c>
      <c r="Q130" s="105" t="s">
        <v>451</v>
      </c>
      <c r="R130" s="105" t="s">
        <v>452</v>
      </c>
      <c r="S130" s="119" t="s">
        <v>688</v>
      </c>
    </row>
    <row r="131" spans="1:19" x14ac:dyDescent="0.3">
      <c r="I131" s="120"/>
      <c r="J131" s="120"/>
      <c r="K131" s="121"/>
      <c r="L131" s="120"/>
      <c r="N131" s="122"/>
      <c r="P131" s="122"/>
      <c r="S131" s="119"/>
    </row>
    <row r="132" spans="1:19" hidden="1" x14ac:dyDescent="0.3">
      <c r="A132" s="105" t="s">
        <v>442</v>
      </c>
      <c r="B132" s="105" t="s">
        <v>443</v>
      </c>
      <c r="C132" s="105" t="s">
        <v>547</v>
      </c>
      <c r="D132" s="105" t="s">
        <v>551</v>
      </c>
      <c r="E132" s="105" t="s">
        <v>446</v>
      </c>
      <c r="F132" s="105" t="s">
        <v>447</v>
      </c>
      <c r="G132" s="105" t="s">
        <v>448</v>
      </c>
      <c r="H132" s="105" t="s">
        <v>689</v>
      </c>
      <c r="I132" s="120">
        <v>45199</v>
      </c>
      <c r="J132" s="120">
        <v>45382</v>
      </c>
      <c r="K132" s="121">
        <v>122</v>
      </c>
      <c r="L132" s="120">
        <v>45260</v>
      </c>
      <c r="M132" s="105" t="s">
        <v>450</v>
      </c>
      <c r="N132" s="122">
        <v>-135675.06</v>
      </c>
      <c r="O132" s="105" t="s">
        <v>451</v>
      </c>
      <c r="P132" s="123">
        <v>-135675.06</v>
      </c>
      <c r="Q132" s="105" t="s">
        <v>451</v>
      </c>
      <c r="R132" s="105" t="s">
        <v>448</v>
      </c>
      <c r="S132" s="105" t="s">
        <v>690</v>
      </c>
    </row>
    <row r="133" spans="1:19" hidden="1" x14ac:dyDescent="0.3">
      <c r="A133" s="105" t="s">
        <v>442</v>
      </c>
      <c r="B133" s="105" t="s">
        <v>443</v>
      </c>
      <c r="C133" s="105" t="s">
        <v>444</v>
      </c>
      <c r="D133" s="105" t="s">
        <v>445</v>
      </c>
      <c r="E133" s="105" t="s">
        <v>446</v>
      </c>
      <c r="F133" s="105" t="s">
        <v>447</v>
      </c>
      <c r="G133" s="105" t="s">
        <v>448</v>
      </c>
      <c r="H133" s="105" t="s">
        <v>691</v>
      </c>
      <c r="I133" s="120">
        <v>45205</v>
      </c>
      <c r="J133" s="120">
        <v>45260</v>
      </c>
      <c r="K133" s="121">
        <v>91</v>
      </c>
      <c r="L133" s="120">
        <v>45291</v>
      </c>
      <c r="M133" s="105" t="s">
        <v>450</v>
      </c>
      <c r="N133" s="122">
        <v>-8338</v>
      </c>
      <c r="O133" s="105" t="s">
        <v>451</v>
      </c>
      <c r="P133" s="123">
        <v>-8338</v>
      </c>
      <c r="Q133" s="105" t="s">
        <v>451</v>
      </c>
      <c r="R133" s="105" t="s">
        <v>452</v>
      </c>
      <c r="S133" s="119" t="s">
        <v>692</v>
      </c>
    </row>
    <row r="134" spans="1:19" hidden="1" x14ac:dyDescent="0.3">
      <c r="A134" s="105" t="s">
        <v>442</v>
      </c>
      <c r="B134" s="105" t="s">
        <v>443</v>
      </c>
      <c r="C134" s="105" t="s">
        <v>547</v>
      </c>
      <c r="D134" s="105" t="s">
        <v>548</v>
      </c>
      <c r="E134" s="105" t="s">
        <v>446</v>
      </c>
      <c r="F134" s="105" t="s">
        <v>447</v>
      </c>
      <c r="G134" s="105" t="s">
        <v>448</v>
      </c>
      <c r="H134" s="105" t="s">
        <v>693</v>
      </c>
      <c r="I134" s="120">
        <v>45209</v>
      </c>
      <c r="J134" s="120">
        <v>45351</v>
      </c>
      <c r="K134" s="121">
        <v>173</v>
      </c>
      <c r="L134" s="120">
        <v>45209</v>
      </c>
      <c r="M134" s="105" t="s">
        <v>450</v>
      </c>
      <c r="N134" s="122">
        <v>-15802.67</v>
      </c>
      <c r="O134" s="105" t="s">
        <v>451</v>
      </c>
      <c r="P134" s="123">
        <v>-15802.67</v>
      </c>
      <c r="Q134" s="105" t="s">
        <v>451</v>
      </c>
      <c r="R134" s="105" t="s">
        <v>448</v>
      </c>
      <c r="S134" s="119" t="s">
        <v>694</v>
      </c>
    </row>
    <row r="135" spans="1:19" hidden="1" x14ac:dyDescent="0.3">
      <c r="A135" s="105" t="s">
        <v>442</v>
      </c>
      <c r="B135" s="105" t="s">
        <v>443</v>
      </c>
      <c r="C135" s="105" t="s">
        <v>547</v>
      </c>
      <c r="D135" s="105" t="s">
        <v>548</v>
      </c>
      <c r="E135" s="105" t="s">
        <v>446</v>
      </c>
      <c r="F135" s="105" t="s">
        <v>447</v>
      </c>
      <c r="G135" s="105" t="s">
        <v>448</v>
      </c>
      <c r="H135" s="105" t="s">
        <v>695</v>
      </c>
      <c r="I135" s="120">
        <v>45212</v>
      </c>
      <c r="J135" s="120">
        <v>45351</v>
      </c>
      <c r="K135" s="121">
        <v>170</v>
      </c>
      <c r="L135" s="120">
        <v>45212</v>
      </c>
      <c r="M135" s="105" t="s">
        <v>450</v>
      </c>
      <c r="N135" s="122">
        <v>-74384.899999999994</v>
      </c>
      <c r="O135" s="105" t="s">
        <v>451</v>
      </c>
      <c r="P135" s="123">
        <v>-74384.899999999994</v>
      </c>
      <c r="Q135" s="105" t="s">
        <v>451</v>
      </c>
      <c r="R135" s="105" t="s">
        <v>448</v>
      </c>
      <c r="S135" s="119" t="s">
        <v>696</v>
      </c>
    </row>
    <row r="136" spans="1:19" hidden="1" x14ac:dyDescent="0.3">
      <c r="A136" s="105" t="s">
        <v>442</v>
      </c>
      <c r="B136" s="105" t="s">
        <v>443</v>
      </c>
      <c r="C136" s="105" t="s">
        <v>444</v>
      </c>
      <c r="D136" s="105" t="s">
        <v>445</v>
      </c>
      <c r="E136" s="105" t="s">
        <v>446</v>
      </c>
      <c r="F136" s="105" t="s">
        <v>447</v>
      </c>
      <c r="G136" s="105" t="s">
        <v>448</v>
      </c>
      <c r="H136" s="105" t="s">
        <v>697</v>
      </c>
      <c r="I136" s="120">
        <v>45216</v>
      </c>
      <c r="J136" s="120">
        <v>45260</v>
      </c>
      <c r="K136" s="121">
        <v>91</v>
      </c>
      <c r="L136" s="120">
        <v>45291</v>
      </c>
      <c r="M136" s="105" t="s">
        <v>450</v>
      </c>
      <c r="N136" s="122">
        <v>-42162.400000000001</v>
      </c>
      <c r="O136" s="105" t="s">
        <v>451</v>
      </c>
      <c r="P136" s="123">
        <v>-42162.400000000001</v>
      </c>
      <c r="Q136" s="105" t="s">
        <v>451</v>
      </c>
      <c r="R136" s="105" t="s">
        <v>452</v>
      </c>
      <c r="S136" s="119" t="s">
        <v>698</v>
      </c>
    </row>
    <row r="137" spans="1:19" hidden="1" x14ac:dyDescent="0.3">
      <c r="A137" s="105" t="s">
        <v>442</v>
      </c>
      <c r="B137" s="105" t="s">
        <v>443</v>
      </c>
      <c r="C137" s="105" t="s">
        <v>444</v>
      </c>
      <c r="D137" s="105" t="s">
        <v>445</v>
      </c>
      <c r="E137" s="105" t="s">
        <v>446</v>
      </c>
      <c r="F137" s="105" t="s">
        <v>447</v>
      </c>
      <c r="G137" s="105" t="s">
        <v>448</v>
      </c>
      <c r="H137" s="105" t="s">
        <v>699</v>
      </c>
      <c r="I137" s="120">
        <v>45220</v>
      </c>
      <c r="J137" s="120">
        <v>45260</v>
      </c>
      <c r="K137" s="121">
        <v>91</v>
      </c>
      <c r="L137" s="120">
        <v>45291</v>
      </c>
      <c r="M137" s="105" t="s">
        <v>450</v>
      </c>
      <c r="N137" s="122">
        <v>-1332.5</v>
      </c>
      <c r="O137" s="105" t="s">
        <v>451</v>
      </c>
      <c r="P137" s="123">
        <v>-1332.5</v>
      </c>
      <c r="Q137" s="105" t="s">
        <v>451</v>
      </c>
      <c r="R137" s="105" t="s">
        <v>452</v>
      </c>
      <c r="S137" s="119" t="s">
        <v>700</v>
      </c>
    </row>
    <row r="138" spans="1:19" hidden="1" x14ac:dyDescent="0.3">
      <c r="A138" s="105" t="s">
        <v>442</v>
      </c>
      <c r="B138" s="105" t="s">
        <v>443</v>
      </c>
      <c r="C138" s="105" t="s">
        <v>444</v>
      </c>
      <c r="D138" s="105" t="s">
        <v>445</v>
      </c>
      <c r="E138" s="105" t="s">
        <v>446</v>
      </c>
      <c r="F138" s="105" t="s">
        <v>447</v>
      </c>
      <c r="G138" s="105" t="s">
        <v>448</v>
      </c>
      <c r="H138" s="105" t="s">
        <v>701</v>
      </c>
      <c r="I138" s="120">
        <v>45222</v>
      </c>
      <c r="J138" s="120">
        <v>45260</v>
      </c>
      <c r="K138" s="121">
        <v>160</v>
      </c>
      <c r="L138" s="120">
        <v>45222</v>
      </c>
      <c r="M138" s="105" t="s">
        <v>450</v>
      </c>
      <c r="N138" s="122">
        <v>-17957.3</v>
      </c>
      <c r="O138" s="105" t="s">
        <v>451</v>
      </c>
      <c r="P138" s="123">
        <v>-17957.3</v>
      </c>
      <c r="Q138" s="105" t="s">
        <v>451</v>
      </c>
      <c r="R138" s="105" t="s">
        <v>452</v>
      </c>
      <c r="S138" s="119" t="s">
        <v>702</v>
      </c>
    </row>
    <row r="139" spans="1:19" hidden="1" x14ac:dyDescent="0.3">
      <c r="A139" s="105" t="s">
        <v>442</v>
      </c>
      <c r="B139" s="105" t="s">
        <v>443</v>
      </c>
      <c r="C139" s="105" t="s">
        <v>547</v>
      </c>
      <c r="D139" s="105" t="s">
        <v>551</v>
      </c>
      <c r="E139" s="105" t="s">
        <v>446</v>
      </c>
      <c r="F139" s="105" t="s">
        <v>447</v>
      </c>
      <c r="G139" s="105" t="s">
        <v>448</v>
      </c>
      <c r="H139" s="105" t="s">
        <v>703</v>
      </c>
      <c r="I139" s="120">
        <v>45226</v>
      </c>
      <c r="J139" s="120">
        <v>45382</v>
      </c>
      <c r="K139" s="121">
        <v>91</v>
      </c>
      <c r="L139" s="120">
        <v>45291</v>
      </c>
      <c r="M139" s="105" t="s">
        <v>450</v>
      </c>
      <c r="N139" s="122">
        <v>-117101.4</v>
      </c>
      <c r="O139" s="105" t="s">
        <v>451</v>
      </c>
      <c r="P139" s="123">
        <v>-117101.4</v>
      </c>
      <c r="Q139" s="105" t="s">
        <v>451</v>
      </c>
      <c r="R139" s="105" t="s">
        <v>448</v>
      </c>
      <c r="S139" s="105" t="s">
        <v>704</v>
      </c>
    </row>
    <row r="140" spans="1:19" hidden="1" x14ac:dyDescent="0.3">
      <c r="A140" s="105" t="s">
        <v>442</v>
      </c>
      <c r="B140" s="105" t="s">
        <v>443</v>
      </c>
      <c r="C140" s="105" t="s">
        <v>547</v>
      </c>
      <c r="D140" s="105" t="s">
        <v>551</v>
      </c>
      <c r="E140" s="105" t="s">
        <v>446</v>
      </c>
      <c r="F140" s="105" t="s">
        <v>447</v>
      </c>
      <c r="G140" s="105" t="s">
        <v>448</v>
      </c>
      <c r="H140" s="105" t="s">
        <v>705</v>
      </c>
      <c r="I140" s="120">
        <v>45227</v>
      </c>
      <c r="J140" s="120">
        <v>45382</v>
      </c>
      <c r="K140" s="121">
        <v>155</v>
      </c>
      <c r="L140" s="120">
        <v>45227</v>
      </c>
      <c r="M140" s="105" t="s">
        <v>450</v>
      </c>
      <c r="N140" s="122">
        <v>-2400</v>
      </c>
      <c r="O140" s="105" t="s">
        <v>451</v>
      </c>
      <c r="P140" s="123">
        <v>-2400</v>
      </c>
      <c r="Q140" s="105" t="s">
        <v>451</v>
      </c>
      <c r="R140" s="105" t="s">
        <v>448</v>
      </c>
      <c r="S140" s="105" t="s">
        <v>706</v>
      </c>
    </row>
    <row r="141" spans="1:19" hidden="1" x14ac:dyDescent="0.3">
      <c r="A141" s="105" t="s">
        <v>442</v>
      </c>
      <c r="B141" s="105" t="s">
        <v>443</v>
      </c>
      <c r="C141" s="105" t="s">
        <v>547</v>
      </c>
      <c r="D141" s="105" t="s">
        <v>548</v>
      </c>
      <c r="E141" s="105" t="s">
        <v>446</v>
      </c>
      <c r="F141" s="105" t="s">
        <v>447</v>
      </c>
      <c r="G141" s="105" t="s">
        <v>448</v>
      </c>
      <c r="H141" s="105" t="s">
        <v>707</v>
      </c>
      <c r="I141" s="120">
        <v>45229</v>
      </c>
      <c r="J141" s="120">
        <v>45351</v>
      </c>
      <c r="K141" s="121">
        <v>153</v>
      </c>
      <c r="L141" s="120">
        <v>45229</v>
      </c>
      <c r="M141" s="105" t="s">
        <v>450</v>
      </c>
      <c r="N141" s="122">
        <v>-56362.8</v>
      </c>
      <c r="O141" s="105" t="s">
        <v>451</v>
      </c>
      <c r="P141" s="123">
        <v>-56362.8</v>
      </c>
      <c r="Q141" s="105" t="s">
        <v>451</v>
      </c>
      <c r="R141" s="105" t="s">
        <v>448</v>
      </c>
      <c r="S141" s="119" t="s">
        <v>708</v>
      </c>
    </row>
    <row r="142" spans="1:19" hidden="1" x14ac:dyDescent="0.3">
      <c r="A142" s="105" t="s">
        <v>442</v>
      </c>
      <c r="B142" s="105" t="s">
        <v>443</v>
      </c>
      <c r="C142" s="105" t="s">
        <v>547</v>
      </c>
      <c r="D142" s="105" t="s">
        <v>551</v>
      </c>
      <c r="E142" s="105" t="s">
        <v>446</v>
      </c>
      <c r="F142" s="105" t="s">
        <v>447</v>
      </c>
      <c r="G142" s="105" t="s">
        <v>448</v>
      </c>
      <c r="H142" s="105" t="s">
        <v>709</v>
      </c>
      <c r="I142" s="120">
        <v>45230</v>
      </c>
      <c r="J142" s="120">
        <v>45382</v>
      </c>
      <c r="K142" s="121">
        <v>91</v>
      </c>
      <c r="L142" s="120">
        <v>45291</v>
      </c>
      <c r="M142" s="105" t="s">
        <v>450</v>
      </c>
      <c r="N142" s="122">
        <v>-85214.95</v>
      </c>
      <c r="O142" s="105" t="s">
        <v>451</v>
      </c>
      <c r="P142" s="123">
        <v>-85214.95</v>
      </c>
      <c r="Q142" s="105" t="s">
        <v>451</v>
      </c>
      <c r="R142" s="105" t="s">
        <v>448</v>
      </c>
      <c r="S142" s="105" t="s">
        <v>710</v>
      </c>
    </row>
    <row r="143" spans="1:19" hidden="1" x14ac:dyDescent="0.3">
      <c r="A143" s="105" t="s">
        <v>442</v>
      </c>
      <c r="B143" s="105" t="s">
        <v>443</v>
      </c>
      <c r="C143" s="105" t="s">
        <v>547</v>
      </c>
      <c r="D143" s="105" t="s">
        <v>548</v>
      </c>
      <c r="E143" s="105" t="s">
        <v>446</v>
      </c>
      <c r="F143" s="105" t="s">
        <v>447</v>
      </c>
      <c r="G143" s="105" t="s">
        <v>448</v>
      </c>
      <c r="H143" s="105" t="s">
        <v>711</v>
      </c>
      <c r="I143" s="120">
        <v>45236</v>
      </c>
      <c r="J143" s="120">
        <v>45351</v>
      </c>
      <c r="K143" s="121">
        <v>146</v>
      </c>
      <c r="L143" s="120">
        <v>45236</v>
      </c>
      <c r="M143" s="105" t="s">
        <v>450</v>
      </c>
      <c r="N143" s="122">
        <v>-27714.400000000001</v>
      </c>
      <c r="O143" s="105" t="s">
        <v>451</v>
      </c>
      <c r="P143" s="123">
        <v>-27714.400000000001</v>
      </c>
      <c r="Q143" s="105" t="s">
        <v>451</v>
      </c>
      <c r="R143" s="105" t="s">
        <v>448</v>
      </c>
      <c r="S143" s="119" t="s">
        <v>712</v>
      </c>
    </row>
    <row r="144" spans="1:19" hidden="1" x14ac:dyDescent="0.3">
      <c r="A144" s="105" t="s">
        <v>442</v>
      </c>
      <c r="B144" s="105" t="s">
        <v>443</v>
      </c>
      <c r="C144" s="105" t="s">
        <v>547</v>
      </c>
      <c r="D144" s="105" t="s">
        <v>551</v>
      </c>
      <c r="E144" s="105" t="s">
        <v>446</v>
      </c>
      <c r="F144" s="105" t="s">
        <v>447</v>
      </c>
      <c r="G144" s="105" t="s">
        <v>448</v>
      </c>
      <c r="H144" s="105" t="s">
        <v>713</v>
      </c>
      <c r="I144" s="120">
        <v>45238</v>
      </c>
      <c r="J144" s="120">
        <v>45382</v>
      </c>
      <c r="K144" s="121">
        <v>144</v>
      </c>
      <c r="L144" s="120">
        <v>45238</v>
      </c>
      <c r="M144" s="105" t="s">
        <v>450</v>
      </c>
      <c r="N144" s="122">
        <v>-249.91</v>
      </c>
      <c r="O144" s="105" t="s">
        <v>451</v>
      </c>
      <c r="P144" s="123">
        <v>-249.91</v>
      </c>
      <c r="Q144" s="105" t="s">
        <v>451</v>
      </c>
      <c r="R144" s="105" t="s">
        <v>448</v>
      </c>
      <c r="S144" s="105" t="s">
        <v>714</v>
      </c>
    </row>
    <row r="145" spans="1:20" hidden="1" x14ac:dyDescent="0.3">
      <c r="A145" s="105" t="s">
        <v>442</v>
      </c>
      <c r="B145" s="105" t="s">
        <v>443</v>
      </c>
      <c r="C145" s="105" t="s">
        <v>547</v>
      </c>
      <c r="D145" s="105" t="s">
        <v>551</v>
      </c>
      <c r="E145" s="105" t="s">
        <v>446</v>
      </c>
      <c r="F145" s="105" t="s">
        <v>447</v>
      </c>
      <c r="G145" s="105" t="s">
        <v>448</v>
      </c>
      <c r="H145" s="105" t="s">
        <v>715</v>
      </c>
      <c r="I145" s="120">
        <v>45246</v>
      </c>
      <c r="J145" s="120">
        <v>45382</v>
      </c>
      <c r="K145" s="121">
        <v>60</v>
      </c>
      <c r="L145" s="120">
        <v>45322</v>
      </c>
      <c r="M145" s="105" t="s">
        <v>450</v>
      </c>
      <c r="N145" s="122">
        <v>-162674.5</v>
      </c>
      <c r="O145" s="105" t="s">
        <v>451</v>
      </c>
      <c r="P145" s="123">
        <v>-162674.5</v>
      </c>
      <c r="Q145" s="105" t="s">
        <v>451</v>
      </c>
      <c r="R145" s="105" t="s">
        <v>448</v>
      </c>
      <c r="S145" s="105" t="s">
        <v>716</v>
      </c>
    </row>
    <row r="146" spans="1:20" hidden="1" x14ac:dyDescent="0.3">
      <c r="A146" s="105" t="s">
        <v>442</v>
      </c>
      <c r="B146" s="105" t="s">
        <v>443</v>
      </c>
      <c r="C146" s="105" t="s">
        <v>547</v>
      </c>
      <c r="D146" s="105" t="s">
        <v>551</v>
      </c>
      <c r="E146" s="105" t="s">
        <v>446</v>
      </c>
      <c r="F146" s="105" t="s">
        <v>447</v>
      </c>
      <c r="G146" s="105" t="s">
        <v>448</v>
      </c>
      <c r="H146" s="105" t="s">
        <v>717</v>
      </c>
      <c r="I146" s="120">
        <v>45246</v>
      </c>
      <c r="J146" s="120">
        <v>45382</v>
      </c>
      <c r="K146" s="121">
        <v>136</v>
      </c>
      <c r="L146" s="120">
        <v>45246</v>
      </c>
      <c r="M146" s="105" t="s">
        <v>450</v>
      </c>
      <c r="N146" s="122">
        <v>-13621.25</v>
      </c>
      <c r="O146" s="105" t="s">
        <v>451</v>
      </c>
      <c r="P146" s="123">
        <v>-13621.25</v>
      </c>
      <c r="Q146" s="105" t="s">
        <v>451</v>
      </c>
      <c r="R146" s="105" t="s">
        <v>448</v>
      </c>
      <c r="S146" s="105" t="s">
        <v>718</v>
      </c>
    </row>
    <row r="147" spans="1:20" hidden="1" x14ac:dyDescent="0.3">
      <c r="A147" s="105" t="s">
        <v>442</v>
      </c>
      <c r="B147" s="105" t="s">
        <v>443</v>
      </c>
      <c r="C147" s="105" t="s">
        <v>547</v>
      </c>
      <c r="D147" s="105" t="s">
        <v>551</v>
      </c>
      <c r="E147" s="105" t="s">
        <v>446</v>
      </c>
      <c r="F147" s="105" t="s">
        <v>447</v>
      </c>
      <c r="G147" s="105" t="s">
        <v>448</v>
      </c>
      <c r="H147" s="105" t="s">
        <v>719</v>
      </c>
      <c r="I147" s="120">
        <v>45255</v>
      </c>
      <c r="J147" s="120">
        <v>45382</v>
      </c>
      <c r="K147" s="121">
        <v>60</v>
      </c>
      <c r="L147" s="120">
        <v>45322</v>
      </c>
      <c r="M147" s="105" t="s">
        <v>450</v>
      </c>
      <c r="N147" s="122">
        <v>-23776.6</v>
      </c>
      <c r="O147" s="105" t="s">
        <v>451</v>
      </c>
      <c r="P147" s="123">
        <v>-23776.6</v>
      </c>
      <c r="Q147" s="105" t="s">
        <v>451</v>
      </c>
      <c r="R147" s="105" t="s">
        <v>448</v>
      </c>
      <c r="S147" s="105" t="s">
        <v>720</v>
      </c>
    </row>
    <row r="148" spans="1:20" hidden="1" x14ac:dyDescent="0.3">
      <c r="A148" s="105" t="s">
        <v>442</v>
      </c>
      <c r="B148" s="105" t="s">
        <v>443</v>
      </c>
      <c r="C148" s="105" t="s">
        <v>547</v>
      </c>
      <c r="D148" s="105" t="s">
        <v>551</v>
      </c>
      <c r="E148" s="105" t="s">
        <v>446</v>
      </c>
      <c r="F148" s="105" t="s">
        <v>447</v>
      </c>
      <c r="G148" s="105" t="s">
        <v>448</v>
      </c>
      <c r="H148" s="105" t="s">
        <v>721</v>
      </c>
      <c r="I148" s="120">
        <v>45260</v>
      </c>
      <c r="J148" s="120">
        <v>45382</v>
      </c>
      <c r="K148" s="121">
        <v>60</v>
      </c>
      <c r="L148" s="120">
        <v>45322</v>
      </c>
      <c r="M148" s="105" t="s">
        <v>450</v>
      </c>
      <c r="N148" s="122">
        <v>-162402.12</v>
      </c>
      <c r="O148" s="105" t="s">
        <v>451</v>
      </c>
      <c r="P148" s="123">
        <v>-162402.12</v>
      </c>
      <c r="Q148" s="105" t="s">
        <v>451</v>
      </c>
      <c r="R148" s="105" t="s">
        <v>448</v>
      </c>
      <c r="S148" s="105" t="s">
        <v>722</v>
      </c>
    </row>
    <row r="149" spans="1:20" hidden="1" x14ac:dyDescent="0.3">
      <c r="A149" s="105" t="s">
        <v>442</v>
      </c>
      <c r="B149" s="105" t="s">
        <v>443</v>
      </c>
      <c r="C149" s="105" t="s">
        <v>547</v>
      </c>
      <c r="D149" s="105" t="s">
        <v>551</v>
      </c>
      <c r="E149" s="105" t="s">
        <v>446</v>
      </c>
      <c r="F149" s="105" t="s">
        <v>447</v>
      </c>
      <c r="G149" s="105" t="s">
        <v>448</v>
      </c>
      <c r="H149" s="105" t="s">
        <v>723</v>
      </c>
      <c r="I149" s="120">
        <v>45266</v>
      </c>
      <c r="J149" s="120">
        <v>45382</v>
      </c>
      <c r="K149" s="121">
        <v>31</v>
      </c>
      <c r="L149" s="120">
        <v>45351</v>
      </c>
      <c r="M149" s="105" t="s">
        <v>450</v>
      </c>
      <c r="N149" s="122">
        <v>-65083.92</v>
      </c>
      <c r="O149" s="105" t="s">
        <v>451</v>
      </c>
      <c r="P149" s="123">
        <v>-65083.92</v>
      </c>
      <c r="Q149" s="105" t="s">
        <v>451</v>
      </c>
      <c r="R149" s="105" t="s">
        <v>448</v>
      </c>
      <c r="S149" s="105" t="s">
        <v>724</v>
      </c>
    </row>
    <row r="150" spans="1:20" hidden="1" x14ac:dyDescent="0.3">
      <c r="A150" s="105" t="s">
        <v>442</v>
      </c>
      <c r="B150" s="105" t="s">
        <v>443</v>
      </c>
      <c r="C150" s="105" t="s">
        <v>547</v>
      </c>
      <c r="D150" s="105" t="s">
        <v>551</v>
      </c>
      <c r="E150" s="105" t="s">
        <v>446</v>
      </c>
      <c r="F150" s="105" t="s">
        <v>447</v>
      </c>
      <c r="G150" s="105" t="s">
        <v>448</v>
      </c>
      <c r="H150" s="105" t="s">
        <v>725</v>
      </c>
      <c r="I150" s="120">
        <v>45279</v>
      </c>
      <c r="J150" s="120">
        <v>45382</v>
      </c>
      <c r="K150" s="121">
        <v>31</v>
      </c>
      <c r="L150" s="120">
        <v>45351</v>
      </c>
      <c r="M150" s="105" t="s">
        <v>450</v>
      </c>
      <c r="N150" s="122">
        <v>-85846.23</v>
      </c>
      <c r="O150" s="105" t="s">
        <v>451</v>
      </c>
      <c r="P150" s="123">
        <v>-85846.23</v>
      </c>
      <c r="Q150" s="105" t="s">
        <v>451</v>
      </c>
      <c r="R150" s="105" t="s">
        <v>448</v>
      </c>
      <c r="S150" s="105" t="s">
        <v>726</v>
      </c>
    </row>
    <row r="151" spans="1:20" hidden="1" x14ac:dyDescent="0.3">
      <c r="A151" s="105" t="s">
        <v>442</v>
      </c>
      <c r="B151" s="105" t="s">
        <v>443</v>
      </c>
      <c r="C151" s="105" t="s">
        <v>547</v>
      </c>
      <c r="D151" s="105" t="s">
        <v>551</v>
      </c>
      <c r="E151" s="105" t="s">
        <v>446</v>
      </c>
      <c r="F151" s="105" t="s">
        <v>447</v>
      </c>
      <c r="G151" s="105" t="s">
        <v>448</v>
      </c>
      <c r="H151" s="105" t="s">
        <v>727</v>
      </c>
      <c r="I151" s="120">
        <v>45281</v>
      </c>
      <c r="J151" s="120">
        <v>45382</v>
      </c>
      <c r="K151" s="121">
        <v>31</v>
      </c>
      <c r="L151" s="120">
        <v>45351</v>
      </c>
      <c r="M151" s="105" t="s">
        <v>450</v>
      </c>
      <c r="N151" s="122">
        <v>-4144.8999999999996</v>
      </c>
      <c r="O151" s="105" t="s">
        <v>451</v>
      </c>
      <c r="P151" s="123">
        <v>-4144.8999999999996</v>
      </c>
      <c r="Q151" s="105" t="s">
        <v>451</v>
      </c>
      <c r="R151" s="105" t="s">
        <v>448</v>
      </c>
      <c r="S151" s="105" t="s">
        <v>728</v>
      </c>
    </row>
    <row r="152" spans="1:20" hidden="1" x14ac:dyDescent="0.3">
      <c r="A152" s="105" t="s">
        <v>442</v>
      </c>
      <c r="B152" s="105" t="s">
        <v>443</v>
      </c>
      <c r="C152" s="105" t="s">
        <v>547</v>
      </c>
      <c r="D152" s="105" t="s">
        <v>551</v>
      </c>
      <c r="E152" s="105" t="s">
        <v>446</v>
      </c>
      <c r="F152" s="105" t="s">
        <v>447</v>
      </c>
      <c r="G152" s="105" t="s">
        <v>448</v>
      </c>
      <c r="H152" s="105" t="s">
        <v>729</v>
      </c>
      <c r="I152" s="120">
        <v>45286</v>
      </c>
      <c r="J152" s="120">
        <v>45382</v>
      </c>
      <c r="K152" s="121">
        <v>31</v>
      </c>
      <c r="L152" s="120">
        <v>45351</v>
      </c>
      <c r="M152" s="105" t="s">
        <v>450</v>
      </c>
      <c r="N152" s="122">
        <v>-107222.64</v>
      </c>
      <c r="O152" s="105" t="s">
        <v>451</v>
      </c>
      <c r="P152" s="123">
        <v>-107222.64</v>
      </c>
      <c r="Q152" s="105" t="s">
        <v>451</v>
      </c>
      <c r="R152" s="105" t="s">
        <v>448</v>
      </c>
      <c r="S152" s="105" t="s">
        <v>730</v>
      </c>
    </row>
    <row r="153" spans="1:20" hidden="1" x14ac:dyDescent="0.3">
      <c r="A153" s="105" t="s">
        <v>442</v>
      </c>
      <c r="B153" s="105" t="s">
        <v>443</v>
      </c>
      <c r="C153" s="105" t="s">
        <v>547</v>
      </c>
      <c r="D153" s="105" t="s">
        <v>551</v>
      </c>
      <c r="E153" s="105" t="s">
        <v>446</v>
      </c>
      <c r="F153" s="105" t="s">
        <v>447</v>
      </c>
      <c r="G153" s="105" t="s">
        <v>448</v>
      </c>
      <c r="H153" s="105" t="s">
        <v>731</v>
      </c>
      <c r="I153" s="120">
        <v>45295</v>
      </c>
      <c r="J153" s="120">
        <v>45382</v>
      </c>
      <c r="K153" s="121">
        <v>0</v>
      </c>
      <c r="L153" s="120">
        <v>45382</v>
      </c>
      <c r="M153" s="105" t="s">
        <v>450</v>
      </c>
      <c r="N153" s="122">
        <v>-67063.56</v>
      </c>
      <c r="O153" s="105" t="s">
        <v>451</v>
      </c>
      <c r="P153" s="123">
        <v>-67063.56</v>
      </c>
      <c r="Q153" s="105" t="s">
        <v>451</v>
      </c>
      <c r="R153" s="105" t="s">
        <v>448</v>
      </c>
      <c r="S153" s="105" t="s">
        <v>732</v>
      </c>
    </row>
    <row r="154" spans="1:20" hidden="1" x14ac:dyDescent="0.3">
      <c r="A154" s="105" t="s">
        <v>442</v>
      </c>
      <c r="B154" s="105" t="s">
        <v>443</v>
      </c>
      <c r="C154" s="105" t="s">
        <v>547</v>
      </c>
      <c r="D154" s="105" t="s">
        <v>551</v>
      </c>
      <c r="E154" s="105" t="s">
        <v>446</v>
      </c>
      <c r="F154" s="105" t="s">
        <v>447</v>
      </c>
      <c r="G154" s="105" t="s">
        <v>448</v>
      </c>
      <c r="H154" s="105" t="s">
        <v>733</v>
      </c>
      <c r="I154" s="120">
        <v>45295</v>
      </c>
      <c r="J154" s="120">
        <v>45382</v>
      </c>
      <c r="K154" s="121">
        <v>0</v>
      </c>
      <c r="L154" s="120">
        <v>45382</v>
      </c>
      <c r="M154" s="105" t="s">
        <v>450</v>
      </c>
      <c r="N154" s="122">
        <v>-620</v>
      </c>
      <c r="O154" s="105" t="s">
        <v>451</v>
      </c>
      <c r="P154" s="123">
        <v>-620</v>
      </c>
      <c r="Q154" s="105" t="s">
        <v>451</v>
      </c>
      <c r="R154" s="105" t="s">
        <v>448</v>
      </c>
      <c r="S154" s="105" t="s">
        <v>734</v>
      </c>
    </row>
    <row r="155" spans="1:20" s="127" customFormat="1" hidden="1" x14ac:dyDescent="0.3">
      <c r="I155" s="128"/>
      <c r="J155" s="128"/>
      <c r="K155" s="129"/>
      <c r="L155" s="128"/>
      <c r="N155" s="123"/>
      <c r="P155" s="123"/>
      <c r="S155" s="127" t="s">
        <v>735</v>
      </c>
      <c r="T155" s="130">
        <f>'Entries 1st Apr24 to 31 Mar 25'!$N$2</f>
        <v>-416500</v>
      </c>
    </row>
    <row r="156" spans="1:20" hidden="1" x14ac:dyDescent="0.3">
      <c r="A156" s="105" t="s">
        <v>442</v>
      </c>
      <c r="B156" s="105" t="s">
        <v>443</v>
      </c>
      <c r="C156" s="105" t="s">
        <v>547</v>
      </c>
      <c r="D156" s="105" t="s">
        <v>551</v>
      </c>
      <c r="E156" s="105" t="s">
        <v>446</v>
      </c>
      <c r="F156" s="105" t="s">
        <v>447</v>
      </c>
      <c r="G156" s="105" t="s">
        <v>448</v>
      </c>
      <c r="H156" s="105" t="s">
        <v>736</v>
      </c>
      <c r="I156" s="120">
        <v>45297</v>
      </c>
      <c r="J156" s="120">
        <v>45382</v>
      </c>
      <c r="K156" s="121">
        <v>0</v>
      </c>
      <c r="L156" s="120">
        <v>45382</v>
      </c>
      <c r="M156" s="105" t="s">
        <v>450</v>
      </c>
      <c r="N156" s="122">
        <v>-1171</v>
      </c>
      <c r="O156" s="105" t="s">
        <v>451</v>
      </c>
      <c r="P156" s="123">
        <v>-1171</v>
      </c>
      <c r="Q156" s="105" t="s">
        <v>451</v>
      </c>
      <c r="R156" s="105" t="s">
        <v>448</v>
      </c>
      <c r="S156" s="105" t="s">
        <v>737</v>
      </c>
    </row>
    <row r="157" spans="1:20" hidden="1" x14ac:dyDescent="0.3">
      <c r="A157" s="105" t="s">
        <v>442</v>
      </c>
      <c r="B157" s="105" t="s">
        <v>443</v>
      </c>
      <c r="C157" s="105" t="s">
        <v>547</v>
      </c>
      <c r="D157" s="105" t="s">
        <v>551</v>
      </c>
      <c r="E157" s="105" t="s">
        <v>446</v>
      </c>
      <c r="F157" s="105" t="s">
        <v>447</v>
      </c>
      <c r="G157" s="105" t="s">
        <v>448</v>
      </c>
      <c r="H157" s="105" t="s">
        <v>738</v>
      </c>
      <c r="I157" s="120">
        <v>45300</v>
      </c>
      <c r="J157" s="120">
        <v>45382</v>
      </c>
      <c r="K157" s="121">
        <v>0</v>
      </c>
      <c r="L157" s="120">
        <v>45382</v>
      </c>
      <c r="M157" s="105" t="s">
        <v>450</v>
      </c>
      <c r="N157" s="122">
        <v>-4660.8999999999996</v>
      </c>
      <c r="O157" s="105" t="s">
        <v>451</v>
      </c>
      <c r="P157" s="123">
        <v>-4660.8999999999996</v>
      </c>
      <c r="Q157" s="105" t="s">
        <v>451</v>
      </c>
      <c r="R157" s="105" t="s">
        <v>448</v>
      </c>
      <c r="S157" s="105" t="s">
        <v>739</v>
      </c>
    </row>
    <row r="158" spans="1:20" hidden="1" x14ac:dyDescent="0.3">
      <c r="A158" s="105" t="s">
        <v>442</v>
      </c>
      <c r="B158" s="105" t="s">
        <v>443</v>
      </c>
      <c r="C158" s="105" t="s">
        <v>547</v>
      </c>
      <c r="D158" s="105" t="s">
        <v>548</v>
      </c>
      <c r="E158" s="105" t="s">
        <v>446</v>
      </c>
      <c r="F158" s="105" t="s">
        <v>447</v>
      </c>
      <c r="G158" s="105" t="s">
        <v>448</v>
      </c>
      <c r="H158" s="105" t="s">
        <v>740</v>
      </c>
      <c r="I158" s="120">
        <v>45301</v>
      </c>
      <c r="J158" s="120">
        <v>45351</v>
      </c>
      <c r="K158" s="121">
        <v>0</v>
      </c>
      <c r="L158" s="120">
        <v>45382</v>
      </c>
      <c r="M158" s="105" t="s">
        <v>450</v>
      </c>
      <c r="N158" s="122">
        <v>-1854.5</v>
      </c>
      <c r="O158" s="105" t="s">
        <v>451</v>
      </c>
      <c r="P158" s="123">
        <v>-1854.5</v>
      </c>
      <c r="Q158" s="105" t="s">
        <v>451</v>
      </c>
      <c r="R158" s="105" t="s">
        <v>448</v>
      </c>
      <c r="S158" s="105" t="s">
        <v>741</v>
      </c>
    </row>
    <row r="159" spans="1:20" hidden="1" x14ac:dyDescent="0.3">
      <c r="A159" s="105" t="s">
        <v>442</v>
      </c>
      <c r="B159" s="105" t="s">
        <v>443</v>
      </c>
      <c r="C159" s="105" t="s">
        <v>547</v>
      </c>
      <c r="D159" s="105" t="s">
        <v>551</v>
      </c>
      <c r="E159" s="105" t="s">
        <v>446</v>
      </c>
      <c r="F159" s="105" t="s">
        <v>447</v>
      </c>
      <c r="G159" s="105" t="s">
        <v>448</v>
      </c>
      <c r="H159" s="105" t="s">
        <v>742</v>
      </c>
      <c r="I159" s="120">
        <v>45309</v>
      </c>
      <c r="J159" s="120">
        <v>45382</v>
      </c>
      <c r="K159" s="121">
        <v>0</v>
      </c>
      <c r="L159" s="120">
        <v>45382</v>
      </c>
      <c r="M159" s="105" t="s">
        <v>450</v>
      </c>
      <c r="N159" s="122">
        <v>-6585</v>
      </c>
      <c r="O159" s="105" t="s">
        <v>451</v>
      </c>
      <c r="P159" s="123">
        <v>-6585</v>
      </c>
      <c r="Q159" s="105" t="s">
        <v>451</v>
      </c>
      <c r="R159" s="105" t="s">
        <v>448</v>
      </c>
      <c r="S159" s="105" t="s">
        <v>743</v>
      </c>
    </row>
    <row r="160" spans="1:20" hidden="1" x14ac:dyDescent="0.3">
      <c r="I160" s="120"/>
      <c r="J160" s="120"/>
      <c r="K160" s="121"/>
      <c r="L160" s="120"/>
      <c r="N160" s="122"/>
      <c r="P160" s="123"/>
      <c r="S160" s="105" t="s">
        <v>744</v>
      </c>
      <c r="T160" s="130">
        <f>'Entries 1st Apr24 to 31 Mar 25'!$P$3</f>
        <v>-169020.63</v>
      </c>
    </row>
    <row r="161" spans="1:20" hidden="1" x14ac:dyDescent="0.3">
      <c r="A161" s="105" t="s">
        <v>442</v>
      </c>
      <c r="B161" s="105" t="s">
        <v>443</v>
      </c>
      <c r="C161" s="105" t="s">
        <v>547</v>
      </c>
      <c r="D161" s="105" t="s">
        <v>548</v>
      </c>
      <c r="E161" s="105" t="s">
        <v>446</v>
      </c>
      <c r="F161" s="105" t="s">
        <v>447</v>
      </c>
      <c r="G161" s="105" t="s">
        <v>448</v>
      </c>
      <c r="H161" s="105" t="s">
        <v>745</v>
      </c>
      <c r="I161" s="120">
        <v>45315</v>
      </c>
      <c r="J161" s="120">
        <v>45351</v>
      </c>
      <c r="K161" s="121">
        <v>0</v>
      </c>
      <c r="L161" s="120">
        <v>45382</v>
      </c>
      <c r="M161" s="105" t="s">
        <v>450</v>
      </c>
      <c r="N161" s="122">
        <v>-5250</v>
      </c>
      <c r="O161" s="105" t="s">
        <v>451</v>
      </c>
      <c r="P161" s="123">
        <v>-5250</v>
      </c>
      <c r="Q161" s="105" t="s">
        <v>451</v>
      </c>
      <c r="R161" s="105" t="s">
        <v>448</v>
      </c>
      <c r="S161" s="105" t="s">
        <v>746</v>
      </c>
    </row>
    <row r="162" spans="1:20" hidden="1" x14ac:dyDescent="0.3">
      <c r="A162" s="105" t="s">
        <v>442</v>
      </c>
      <c r="B162" s="105" t="s">
        <v>443</v>
      </c>
      <c r="C162" s="105" t="s">
        <v>547</v>
      </c>
      <c r="D162" s="105" t="s">
        <v>551</v>
      </c>
      <c r="E162" s="105" t="s">
        <v>446</v>
      </c>
      <c r="F162" s="105" t="s">
        <v>447</v>
      </c>
      <c r="G162" s="105" t="s">
        <v>448</v>
      </c>
      <c r="H162" s="105" t="s">
        <v>747</v>
      </c>
      <c r="I162" s="120">
        <v>45321</v>
      </c>
      <c r="J162" s="120">
        <v>45382</v>
      </c>
      <c r="K162" s="121">
        <v>0</v>
      </c>
      <c r="L162" s="120">
        <v>45382</v>
      </c>
      <c r="M162" s="105" t="s">
        <v>450</v>
      </c>
      <c r="N162" s="122">
        <v>-4630</v>
      </c>
      <c r="O162" s="105" t="s">
        <v>451</v>
      </c>
      <c r="P162" s="123">
        <v>-4630</v>
      </c>
      <c r="Q162" s="105" t="s">
        <v>451</v>
      </c>
      <c r="R162" s="105" t="s">
        <v>448</v>
      </c>
      <c r="S162" s="105" t="s">
        <v>748</v>
      </c>
    </row>
    <row r="163" spans="1:20" hidden="1" x14ac:dyDescent="0.3">
      <c r="A163" s="105" t="s">
        <v>442</v>
      </c>
      <c r="B163" s="105" t="s">
        <v>443</v>
      </c>
      <c r="C163" s="105" t="s">
        <v>547</v>
      </c>
      <c r="D163" s="105" t="s">
        <v>548</v>
      </c>
      <c r="E163" s="105" t="s">
        <v>446</v>
      </c>
      <c r="F163" s="105" t="s">
        <v>447</v>
      </c>
      <c r="G163" s="105" t="s">
        <v>448</v>
      </c>
      <c r="H163" s="105" t="s">
        <v>749</v>
      </c>
      <c r="I163" s="120">
        <v>45322</v>
      </c>
      <c r="J163" s="120">
        <v>45351</v>
      </c>
      <c r="K163" s="121">
        <v>0</v>
      </c>
      <c r="L163" s="120">
        <v>45382</v>
      </c>
      <c r="M163" s="105" t="s">
        <v>450</v>
      </c>
      <c r="N163" s="122">
        <v>-1360</v>
      </c>
      <c r="O163" s="105" t="s">
        <v>451</v>
      </c>
      <c r="P163" s="123">
        <v>-1360</v>
      </c>
      <c r="Q163" s="105" t="s">
        <v>451</v>
      </c>
      <c r="R163" s="105" t="s">
        <v>448</v>
      </c>
      <c r="S163" s="105" t="s">
        <v>750</v>
      </c>
    </row>
    <row r="164" spans="1:20" hidden="1" x14ac:dyDescent="0.3">
      <c r="I164" s="120"/>
      <c r="J164" s="120"/>
      <c r="K164" s="121"/>
      <c r="L164" s="120"/>
      <c r="N164" s="122"/>
      <c r="P164" s="123"/>
      <c r="S164" s="105" t="s">
        <v>751</v>
      </c>
      <c r="T164" s="130">
        <f>'Entries 1st Apr24 to 31 Mar 25'!$N$4</f>
        <v>-147120.20000000001</v>
      </c>
    </row>
    <row r="165" spans="1:20" hidden="1" x14ac:dyDescent="0.3">
      <c r="A165" s="105" t="s">
        <v>442</v>
      </c>
      <c r="B165" s="105" t="s">
        <v>443</v>
      </c>
      <c r="C165" s="105" t="s">
        <v>547</v>
      </c>
      <c r="D165" s="105" t="s">
        <v>551</v>
      </c>
      <c r="E165" s="105" t="s">
        <v>446</v>
      </c>
      <c r="F165" s="105" t="s">
        <v>447</v>
      </c>
      <c r="G165" s="105" t="s">
        <v>448</v>
      </c>
      <c r="H165" s="105" t="s">
        <v>752</v>
      </c>
      <c r="I165" s="120">
        <v>45324</v>
      </c>
      <c r="J165" s="120">
        <v>45382</v>
      </c>
      <c r="K165" s="121">
        <v>-30</v>
      </c>
      <c r="L165" s="120">
        <v>45412</v>
      </c>
      <c r="M165" s="105" t="s">
        <v>450</v>
      </c>
      <c r="N165" s="122">
        <v>-720</v>
      </c>
      <c r="O165" s="105" t="s">
        <v>451</v>
      </c>
      <c r="P165" s="123">
        <v>-720</v>
      </c>
      <c r="Q165" s="105" t="s">
        <v>451</v>
      </c>
      <c r="R165" s="105" t="s">
        <v>448</v>
      </c>
      <c r="S165" s="105" t="s">
        <v>753</v>
      </c>
    </row>
    <row r="166" spans="1:20" hidden="1" x14ac:dyDescent="0.3">
      <c r="A166" s="105" t="s">
        <v>442</v>
      </c>
      <c r="B166" s="105" t="s">
        <v>443</v>
      </c>
      <c r="C166" s="105" t="s">
        <v>547</v>
      </c>
      <c r="D166" s="105" t="s">
        <v>551</v>
      </c>
      <c r="E166" s="105" t="s">
        <v>446</v>
      </c>
      <c r="F166" s="105" t="s">
        <v>447</v>
      </c>
      <c r="G166" s="105" t="s">
        <v>448</v>
      </c>
      <c r="H166" s="105" t="s">
        <v>754</v>
      </c>
      <c r="I166" s="120">
        <v>45325</v>
      </c>
      <c r="J166" s="120">
        <v>45382</v>
      </c>
      <c r="K166" s="121">
        <v>-30</v>
      </c>
      <c r="L166" s="120">
        <v>45412</v>
      </c>
      <c r="M166" s="105" t="s">
        <v>450</v>
      </c>
      <c r="N166" s="122">
        <v>-1199.5</v>
      </c>
      <c r="O166" s="105" t="s">
        <v>451</v>
      </c>
      <c r="P166" s="123">
        <v>-1199.5</v>
      </c>
      <c r="Q166" s="105" t="s">
        <v>451</v>
      </c>
      <c r="R166" s="105" t="s">
        <v>448</v>
      </c>
      <c r="S166" s="105" t="s">
        <v>755</v>
      </c>
    </row>
    <row r="167" spans="1:20" hidden="1" x14ac:dyDescent="0.3">
      <c r="A167" s="105" t="s">
        <v>442</v>
      </c>
      <c r="B167" s="105" t="s">
        <v>443</v>
      </c>
      <c r="C167" s="105" t="s">
        <v>547</v>
      </c>
      <c r="D167" s="105" t="s">
        <v>548</v>
      </c>
      <c r="E167" s="105" t="s">
        <v>446</v>
      </c>
      <c r="F167" s="105" t="s">
        <v>447</v>
      </c>
      <c r="G167" s="105" t="s">
        <v>448</v>
      </c>
      <c r="H167" s="105" t="s">
        <v>756</v>
      </c>
      <c r="I167" s="120">
        <v>45328</v>
      </c>
      <c r="J167" s="120">
        <v>45351</v>
      </c>
      <c r="K167" s="121">
        <v>-30</v>
      </c>
      <c r="L167" s="120">
        <v>45412</v>
      </c>
      <c r="M167" s="105" t="s">
        <v>450</v>
      </c>
      <c r="N167" s="122">
        <v>-1440</v>
      </c>
      <c r="O167" s="105" t="s">
        <v>451</v>
      </c>
      <c r="P167" s="123">
        <v>-1440</v>
      </c>
      <c r="Q167" s="105" t="s">
        <v>451</v>
      </c>
      <c r="R167" s="105" t="s">
        <v>448</v>
      </c>
      <c r="S167" s="105" t="s">
        <v>757</v>
      </c>
    </row>
    <row r="168" spans="1:20" hidden="1" x14ac:dyDescent="0.3">
      <c r="A168" s="105" t="s">
        <v>442</v>
      </c>
      <c r="B168" s="105" t="s">
        <v>443</v>
      </c>
      <c r="C168" s="105" t="s">
        <v>547</v>
      </c>
      <c r="D168" s="105" t="s">
        <v>551</v>
      </c>
      <c r="E168" s="105" t="s">
        <v>446</v>
      </c>
      <c r="F168" s="105" t="s">
        <v>447</v>
      </c>
      <c r="G168" s="105" t="s">
        <v>448</v>
      </c>
      <c r="H168" s="105" t="s">
        <v>758</v>
      </c>
      <c r="I168" s="120">
        <v>45330</v>
      </c>
      <c r="J168" s="120">
        <v>45382</v>
      </c>
      <c r="K168" s="121">
        <v>-30</v>
      </c>
      <c r="L168" s="120">
        <v>45412</v>
      </c>
      <c r="M168" s="105" t="s">
        <v>450</v>
      </c>
      <c r="N168" s="122">
        <v>-5819</v>
      </c>
      <c r="O168" s="105" t="s">
        <v>451</v>
      </c>
      <c r="P168" s="123">
        <v>-5819</v>
      </c>
      <c r="Q168" s="105" t="s">
        <v>451</v>
      </c>
      <c r="R168" s="105" t="s">
        <v>448</v>
      </c>
      <c r="S168" s="105" t="s">
        <v>759</v>
      </c>
    </row>
    <row r="169" spans="1:20" hidden="1" x14ac:dyDescent="0.3">
      <c r="A169" s="105" t="s">
        <v>442</v>
      </c>
      <c r="B169" s="105" t="s">
        <v>443</v>
      </c>
      <c r="C169" s="105" t="s">
        <v>547</v>
      </c>
      <c r="D169" s="105" t="s">
        <v>551</v>
      </c>
      <c r="E169" s="105" t="s">
        <v>446</v>
      </c>
      <c r="F169" s="105" t="s">
        <v>447</v>
      </c>
      <c r="G169" s="105" t="s">
        <v>448</v>
      </c>
      <c r="H169" s="105" t="s">
        <v>760</v>
      </c>
      <c r="I169" s="120">
        <v>45332</v>
      </c>
      <c r="J169" s="120">
        <v>45382</v>
      </c>
      <c r="K169" s="121">
        <v>-30</v>
      </c>
      <c r="L169" s="120">
        <v>45412</v>
      </c>
      <c r="M169" s="105" t="s">
        <v>450</v>
      </c>
      <c r="N169" s="122">
        <v>-9735</v>
      </c>
      <c r="O169" s="105" t="s">
        <v>451</v>
      </c>
      <c r="P169" s="123">
        <v>-9735</v>
      </c>
      <c r="Q169" s="105" t="s">
        <v>451</v>
      </c>
      <c r="R169" s="105" t="s">
        <v>448</v>
      </c>
      <c r="S169" s="105" t="s">
        <v>761</v>
      </c>
    </row>
    <row r="170" spans="1:20" hidden="1" x14ac:dyDescent="0.3">
      <c r="I170" s="120"/>
      <c r="J170" s="120"/>
      <c r="K170" s="121"/>
      <c r="L170" s="120"/>
      <c r="N170" s="122"/>
      <c r="P170" s="123"/>
      <c r="S170" s="105" t="s">
        <v>762</v>
      </c>
      <c r="T170" s="130">
        <f>'Entries 1st Apr24 to 31 Mar 25'!$N$5</f>
        <v>-86426.41</v>
      </c>
    </row>
    <row r="171" spans="1:20" hidden="1" x14ac:dyDescent="0.3">
      <c r="A171" s="105" t="s">
        <v>442</v>
      </c>
      <c r="B171" s="105" t="s">
        <v>443</v>
      </c>
      <c r="C171" s="105" t="s">
        <v>547</v>
      </c>
      <c r="D171" s="105" t="s">
        <v>551</v>
      </c>
      <c r="E171" s="105" t="s">
        <v>446</v>
      </c>
      <c r="F171" s="105" t="s">
        <v>447</v>
      </c>
      <c r="G171" s="105" t="s">
        <v>448</v>
      </c>
      <c r="H171" s="105" t="s">
        <v>763</v>
      </c>
      <c r="I171" s="120">
        <v>45335</v>
      </c>
      <c r="J171" s="120">
        <v>45382</v>
      </c>
      <c r="K171" s="121">
        <v>-30</v>
      </c>
      <c r="L171" s="120">
        <v>45412</v>
      </c>
      <c r="M171" s="105" t="s">
        <v>450</v>
      </c>
      <c r="N171" s="122">
        <v>-2197.9</v>
      </c>
      <c r="O171" s="105" t="s">
        <v>451</v>
      </c>
      <c r="P171" s="123">
        <v>-2197.9</v>
      </c>
      <c r="Q171" s="105" t="s">
        <v>451</v>
      </c>
      <c r="R171" s="105" t="s">
        <v>448</v>
      </c>
      <c r="S171" s="105" t="s">
        <v>764</v>
      </c>
    </row>
    <row r="172" spans="1:20" hidden="1" x14ac:dyDescent="0.3">
      <c r="A172" s="105" t="s">
        <v>442</v>
      </c>
      <c r="B172" s="105" t="s">
        <v>443</v>
      </c>
      <c r="C172" s="105" t="s">
        <v>547</v>
      </c>
      <c r="D172" s="105" t="s">
        <v>551</v>
      </c>
      <c r="E172" s="105" t="s">
        <v>446</v>
      </c>
      <c r="F172" s="105" t="s">
        <v>447</v>
      </c>
      <c r="G172" s="105" t="s">
        <v>448</v>
      </c>
      <c r="H172" s="105" t="s">
        <v>765</v>
      </c>
      <c r="I172" s="120">
        <v>45337</v>
      </c>
      <c r="J172" s="120">
        <v>45382</v>
      </c>
      <c r="K172" s="121">
        <v>-30</v>
      </c>
      <c r="L172" s="120">
        <v>45412</v>
      </c>
      <c r="M172" s="105" t="s">
        <v>450</v>
      </c>
      <c r="N172" s="122">
        <v>-6203.4</v>
      </c>
      <c r="O172" s="105" t="s">
        <v>451</v>
      </c>
      <c r="P172" s="123">
        <v>-6203.4</v>
      </c>
      <c r="Q172" s="105" t="s">
        <v>451</v>
      </c>
      <c r="R172" s="105" t="s">
        <v>448</v>
      </c>
      <c r="S172" s="105" t="s">
        <v>766</v>
      </c>
    </row>
    <row r="173" spans="1:20" hidden="1" x14ac:dyDescent="0.3">
      <c r="A173" s="105" t="s">
        <v>442</v>
      </c>
      <c r="B173" s="105" t="s">
        <v>443</v>
      </c>
      <c r="C173" s="105" t="s">
        <v>547</v>
      </c>
      <c r="D173" s="105" t="s">
        <v>551</v>
      </c>
      <c r="E173" s="105" t="s">
        <v>446</v>
      </c>
      <c r="F173" s="105" t="s">
        <v>447</v>
      </c>
      <c r="G173" s="105" t="s">
        <v>448</v>
      </c>
      <c r="H173" s="105" t="s">
        <v>767</v>
      </c>
      <c r="I173" s="120">
        <v>45337</v>
      </c>
      <c r="J173" s="120">
        <v>45382</v>
      </c>
      <c r="K173" s="121">
        <v>-30</v>
      </c>
      <c r="L173" s="120">
        <v>45412</v>
      </c>
      <c r="M173" s="105" t="s">
        <v>450</v>
      </c>
      <c r="N173" s="122">
        <v>-29247.599999999999</v>
      </c>
      <c r="O173" s="105" t="s">
        <v>451</v>
      </c>
      <c r="P173" s="123">
        <v>-29247.599999999999</v>
      </c>
      <c r="Q173" s="105" t="s">
        <v>451</v>
      </c>
      <c r="R173" s="105" t="s">
        <v>448</v>
      </c>
      <c r="S173" s="105" t="s">
        <v>768</v>
      </c>
    </row>
    <row r="174" spans="1:20" hidden="1" x14ac:dyDescent="0.3">
      <c r="I174" s="120"/>
      <c r="J174" s="120"/>
      <c r="K174" s="121"/>
      <c r="L174" s="120"/>
      <c r="N174" s="122"/>
      <c r="P174" s="123"/>
      <c r="S174" s="105" t="s">
        <v>769</v>
      </c>
      <c r="T174" s="130">
        <f>'Entries 1st Apr24 to 31 Mar 25'!$N$6</f>
        <v>-35741.81</v>
      </c>
    </row>
    <row r="175" spans="1:20" hidden="1" x14ac:dyDescent="0.3">
      <c r="A175" s="105" t="s">
        <v>442</v>
      </c>
      <c r="B175" s="105" t="s">
        <v>443</v>
      </c>
      <c r="C175" s="105" t="s">
        <v>547</v>
      </c>
      <c r="D175" s="105" t="s">
        <v>551</v>
      </c>
      <c r="E175" s="105" t="s">
        <v>446</v>
      </c>
      <c r="F175" s="105" t="s">
        <v>447</v>
      </c>
      <c r="G175" s="105" t="s">
        <v>448</v>
      </c>
      <c r="H175" s="105" t="s">
        <v>770</v>
      </c>
      <c r="I175" s="120">
        <v>45339</v>
      </c>
      <c r="J175" s="120">
        <v>45382</v>
      </c>
      <c r="K175" s="121">
        <v>-30</v>
      </c>
      <c r="L175" s="120">
        <v>45412</v>
      </c>
      <c r="M175" s="105" t="s">
        <v>450</v>
      </c>
      <c r="N175" s="122">
        <v>-2236</v>
      </c>
      <c r="O175" s="105" t="s">
        <v>451</v>
      </c>
      <c r="P175" s="123">
        <v>-2236</v>
      </c>
      <c r="Q175" s="105" t="s">
        <v>451</v>
      </c>
      <c r="R175" s="105" t="s">
        <v>448</v>
      </c>
      <c r="S175" s="105" t="s">
        <v>771</v>
      </c>
    </row>
    <row r="176" spans="1:20" hidden="1" x14ac:dyDescent="0.3">
      <c r="A176" s="105" t="s">
        <v>442</v>
      </c>
      <c r="B176" s="105" t="s">
        <v>443</v>
      </c>
      <c r="C176" s="105" t="s">
        <v>547</v>
      </c>
      <c r="D176" s="105" t="s">
        <v>551</v>
      </c>
      <c r="E176" s="105" t="s">
        <v>446</v>
      </c>
      <c r="F176" s="105" t="s">
        <v>447</v>
      </c>
      <c r="G176" s="105" t="s">
        <v>448</v>
      </c>
      <c r="H176" s="105" t="s">
        <v>772</v>
      </c>
      <c r="I176" s="120">
        <v>45341</v>
      </c>
      <c r="J176" s="120">
        <v>45382</v>
      </c>
      <c r="K176" s="121">
        <v>-30</v>
      </c>
      <c r="L176" s="120">
        <v>45412</v>
      </c>
      <c r="M176" s="105" t="s">
        <v>450</v>
      </c>
      <c r="N176" s="122">
        <v>-2806.16</v>
      </c>
      <c r="O176" s="105" t="s">
        <v>451</v>
      </c>
      <c r="P176" s="123">
        <v>-2806.16</v>
      </c>
      <c r="Q176" s="105" t="s">
        <v>451</v>
      </c>
      <c r="R176" s="105" t="s">
        <v>448</v>
      </c>
      <c r="S176" s="105" t="s">
        <v>773</v>
      </c>
    </row>
    <row r="177" spans="1:20" hidden="1" x14ac:dyDescent="0.3">
      <c r="A177" s="105" t="s">
        <v>442</v>
      </c>
      <c r="B177" s="105" t="s">
        <v>443</v>
      </c>
      <c r="C177" s="105" t="s">
        <v>547</v>
      </c>
      <c r="D177" s="105" t="s">
        <v>551</v>
      </c>
      <c r="E177" s="105" t="s">
        <v>446</v>
      </c>
      <c r="F177" s="105" t="s">
        <v>447</v>
      </c>
      <c r="G177" s="105" t="s">
        <v>448</v>
      </c>
      <c r="H177" s="105" t="s">
        <v>774</v>
      </c>
      <c r="I177" s="120">
        <v>45342</v>
      </c>
      <c r="J177" s="120">
        <v>45382</v>
      </c>
      <c r="K177" s="121">
        <v>-30</v>
      </c>
      <c r="L177" s="120">
        <v>45412</v>
      </c>
      <c r="M177" s="105" t="s">
        <v>450</v>
      </c>
      <c r="N177" s="122">
        <v>-39783.85</v>
      </c>
      <c r="O177" s="105" t="s">
        <v>451</v>
      </c>
      <c r="P177" s="123">
        <v>-39783.85</v>
      </c>
      <c r="Q177" s="105" t="s">
        <v>451</v>
      </c>
      <c r="R177" s="105" t="s">
        <v>448</v>
      </c>
      <c r="S177" s="105" t="s">
        <v>775</v>
      </c>
    </row>
    <row r="178" spans="1:20" hidden="1" x14ac:dyDescent="0.3">
      <c r="A178" s="105" t="s">
        <v>442</v>
      </c>
      <c r="B178" s="105" t="s">
        <v>443</v>
      </c>
      <c r="C178" s="105" t="s">
        <v>776</v>
      </c>
      <c r="D178" s="105" t="s">
        <v>551</v>
      </c>
      <c r="E178" s="105" t="s">
        <v>446</v>
      </c>
      <c r="F178" s="105" t="s">
        <v>447</v>
      </c>
      <c r="G178" s="105" t="s">
        <v>448</v>
      </c>
      <c r="H178" s="105" t="s">
        <v>777</v>
      </c>
      <c r="I178" s="120">
        <v>45342</v>
      </c>
      <c r="J178" s="120">
        <v>45382</v>
      </c>
      <c r="K178" s="121">
        <v>-30</v>
      </c>
      <c r="L178" s="120">
        <v>45412</v>
      </c>
      <c r="M178" s="105" t="s">
        <v>450</v>
      </c>
      <c r="N178" s="122">
        <v>-39783.85</v>
      </c>
      <c r="O178" s="105" t="s">
        <v>451</v>
      </c>
      <c r="P178" s="123">
        <v>-39783.85</v>
      </c>
      <c r="Q178" s="105" t="s">
        <v>451</v>
      </c>
      <c r="R178" s="105" t="s">
        <v>448</v>
      </c>
      <c r="S178" s="105" t="s">
        <v>775</v>
      </c>
    </row>
    <row r="179" spans="1:20" hidden="1" x14ac:dyDescent="0.3">
      <c r="A179" s="105" t="s">
        <v>442</v>
      </c>
      <c r="B179" s="105" t="s">
        <v>443</v>
      </c>
      <c r="C179" s="105" t="s">
        <v>778</v>
      </c>
      <c r="D179" s="105" t="s">
        <v>551</v>
      </c>
      <c r="E179" s="105" t="s">
        <v>446</v>
      </c>
      <c r="F179" s="105" t="s">
        <v>447</v>
      </c>
      <c r="G179" s="105" t="s">
        <v>448</v>
      </c>
      <c r="H179" s="105" t="s">
        <v>779</v>
      </c>
      <c r="I179" s="120">
        <v>45342</v>
      </c>
      <c r="J179" s="120">
        <v>45382</v>
      </c>
      <c r="K179" s="121">
        <v>-30</v>
      </c>
      <c r="L179" s="120">
        <v>45412</v>
      </c>
      <c r="M179" s="105" t="s">
        <v>635</v>
      </c>
      <c r="N179" s="122">
        <v>39783.85</v>
      </c>
      <c r="O179" s="105" t="s">
        <v>451</v>
      </c>
      <c r="P179" s="123">
        <v>39783.85</v>
      </c>
      <c r="Q179" s="105" t="s">
        <v>451</v>
      </c>
      <c r="R179" s="105" t="s">
        <v>448</v>
      </c>
      <c r="S179" s="105" t="s">
        <v>775</v>
      </c>
    </row>
    <row r="180" spans="1:20" hidden="1" x14ac:dyDescent="0.3">
      <c r="A180" s="105" t="s">
        <v>442</v>
      </c>
      <c r="B180" s="105" t="s">
        <v>443</v>
      </c>
      <c r="C180" s="105" t="s">
        <v>547</v>
      </c>
      <c r="D180" s="105" t="s">
        <v>551</v>
      </c>
      <c r="E180" s="105" t="s">
        <v>446</v>
      </c>
      <c r="F180" s="105" t="s">
        <v>447</v>
      </c>
      <c r="G180" s="105" t="s">
        <v>448</v>
      </c>
      <c r="H180" s="105" t="s">
        <v>780</v>
      </c>
      <c r="I180" s="120">
        <v>45346</v>
      </c>
      <c r="J180" s="120">
        <v>45382</v>
      </c>
      <c r="K180" s="121">
        <v>-30</v>
      </c>
      <c r="L180" s="120">
        <v>45412</v>
      </c>
      <c r="M180" s="105" t="s">
        <v>450</v>
      </c>
      <c r="N180" s="122">
        <v>-8014.83</v>
      </c>
      <c r="O180" s="105" t="s">
        <v>451</v>
      </c>
      <c r="P180" s="123">
        <v>-8014.83</v>
      </c>
      <c r="Q180" s="105" t="s">
        <v>451</v>
      </c>
      <c r="R180" s="105" t="s">
        <v>448</v>
      </c>
      <c r="S180" s="105" t="s">
        <v>781</v>
      </c>
    </row>
    <row r="181" spans="1:20" hidden="1" x14ac:dyDescent="0.3">
      <c r="A181" s="105" t="s">
        <v>442</v>
      </c>
      <c r="B181" s="105" t="s">
        <v>443</v>
      </c>
      <c r="C181" s="105" t="s">
        <v>547</v>
      </c>
      <c r="D181" s="105" t="s">
        <v>551</v>
      </c>
      <c r="E181" s="105" t="s">
        <v>446</v>
      </c>
      <c r="F181" s="105" t="s">
        <v>447</v>
      </c>
      <c r="G181" s="105" t="s">
        <v>448</v>
      </c>
      <c r="H181" s="105" t="s">
        <v>782</v>
      </c>
      <c r="I181" s="120">
        <v>45348</v>
      </c>
      <c r="J181" s="120">
        <v>45382</v>
      </c>
      <c r="K181" s="121">
        <v>-30</v>
      </c>
      <c r="L181" s="120">
        <v>45412</v>
      </c>
      <c r="M181" s="105" t="s">
        <v>450</v>
      </c>
      <c r="N181" s="122">
        <v>-1247.2</v>
      </c>
      <c r="O181" s="105" t="s">
        <v>451</v>
      </c>
      <c r="P181" s="123">
        <v>-1247.2</v>
      </c>
      <c r="Q181" s="105" t="s">
        <v>451</v>
      </c>
      <c r="R181" s="105" t="s">
        <v>448</v>
      </c>
      <c r="S181" s="105" t="s">
        <v>783</v>
      </c>
    </row>
    <row r="182" spans="1:20" hidden="1" x14ac:dyDescent="0.3">
      <c r="A182" s="105" t="s">
        <v>442</v>
      </c>
      <c r="B182" s="105" t="s">
        <v>443</v>
      </c>
      <c r="C182" s="105" t="s">
        <v>547</v>
      </c>
      <c r="D182" s="105" t="s">
        <v>551</v>
      </c>
      <c r="E182" s="105" t="s">
        <v>446</v>
      </c>
      <c r="F182" s="105" t="s">
        <v>447</v>
      </c>
      <c r="G182" s="105" t="s">
        <v>448</v>
      </c>
      <c r="H182" s="105" t="s">
        <v>784</v>
      </c>
      <c r="I182" s="120">
        <v>45349</v>
      </c>
      <c r="J182" s="120">
        <v>45382</v>
      </c>
      <c r="K182" s="121">
        <v>-30</v>
      </c>
      <c r="L182" s="120">
        <v>45412</v>
      </c>
      <c r="M182" s="105" t="s">
        <v>450</v>
      </c>
      <c r="N182" s="122">
        <v>-2860.88</v>
      </c>
      <c r="O182" s="105" t="s">
        <v>451</v>
      </c>
      <c r="P182" s="123">
        <v>-2860.88</v>
      </c>
      <c r="Q182" s="105" t="s">
        <v>451</v>
      </c>
      <c r="R182" s="105" t="s">
        <v>448</v>
      </c>
      <c r="S182" s="105" t="s">
        <v>785</v>
      </c>
    </row>
    <row r="183" spans="1:20" hidden="1" x14ac:dyDescent="0.3">
      <c r="A183" s="105" t="s">
        <v>442</v>
      </c>
      <c r="B183" s="105" t="s">
        <v>443</v>
      </c>
      <c r="C183" s="105" t="s">
        <v>547</v>
      </c>
      <c r="D183" s="105" t="s">
        <v>551</v>
      </c>
      <c r="E183" s="105" t="s">
        <v>446</v>
      </c>
      <c r="F183" s="105" t="s">
        <v>447</v>
      </c>
      <c r="G183" s="105" t="s">
        <v>448</v>
      </c>
      <c r="H183" s="105" t="s">
        <v>786</v>
      </c>
      <c r="I183" s="120">
        <v>45349</v>
      </c>
      <c r="J183" s="120">
        <v>45382</v>
      </c>
      <c r="K183" s="121">
        <v>-30</v>
      </c>
      <c r="L183" s="120">
        <v>45412</v>
      </c>
      <c r="M183" s="105" t="s">
        <v>450</v>
      </c>
      <c r="N183" s="122">
        <v>-41475.379999999997</v>
      </c>
      <c r="O183" s="105" t="s">
        <v>451</v>
      </c>
      <c r="P183" s="123">
        <v>-41475.379999999997</v>
      </c>
      <c r="Q183" s="105" t="s">
        <v>451</v>
      </c>
      <c r="R183" s="105" t="s">
        <v>448</v>
      </c>
      <c r="S183" s="105" t="s">
        <v>787</v>
      </c>
    </row>
    <row r="184" spans="1:20" hidden="1" x14ac:dyDescent="0.3">
      <c r="A184" s="105" t="s">
        <v>442</v>
      </c>
      <c r="B184" s="105" t="s">
        <v>443</v>
      </c>
      <c r="C184" s="105" t="s">
        <v>547</v>
      </c>
      <c r="D184" s="105" t="s">
        <v>551</v>
      </c>
      <c r="E184" s="105" t="s">
        <v>446</v>
      </c>
      <c r="F184" s="105" t="s">
        <v>447</v>
      </c>
      <c r="G184" s="105" t="s">
        <v>448</v>
      </c>
      <c r="H184" s="105" t="s">
        <v>788</v>
      </c>
      <c r="I184" s="120">
        <v>45351</v>
      </c>
      <c r="J184" s="120">
        <v>45382</v>
      </c>
      <c r="K184" s="121">
        <v>-30</v>
      </c>
      <c r="L184" s="120">
        <v>45412</v>
      </c>
      <c r="M184" s="105" t="s">
        <v>450</v>
      </c>
      <c r="N184" s="122">
        <v>-3505.07</v>
      </c>
      <c r="O184" s="105" t="s">
        <v>451</v>
      </c>
      <c r="P184" s="123">
        <v>-3505.07</v>
      </c>
      <c r="Q184" s="105" t="s">
        <v>451</v>
      </c>
      <c r="R184" s="105" t="s">
        <v>448</v>
      </c>
      <c r="S184" s="105" t="s">
        <v>789</v>
      </c>
    </row>
    <row r="185" spans="1:20" hidden="1" x14ac:dyDescent="0.3">
      <c r="I185" s="120"/>
      <c r="J185" s="120"/>
      <c r="K185" s="121"/>
      <c r="L185" s="120"/>
      <c r="N185" s="122"/>
      <c r="P185" s="123"/>
      <c r="S185" s="105" t="s">
        <v>790</v>
      </c>
      <c r="T185" s="130">
        <f>'Entries 1st Apr24 to 31 Mar 25'!$N$7</f>
        <v>-90580.3</v>
      </c>
    </row>
    <row r="186" spans="1:20" hidden="1" x14ac:dyDescent="0.3">
      <c r="I186" s="120"/>
      <c r="J186" s="120"/>
      <c r="K186" s="121"/>
      <c r="L186" s="120"/>
      <c r="N186" s="122"/>
      <c r="P186" s="123"/>
      <c r="S186" s="105" t="s">
        <v>791</v>
      </c>
      <c r="T186" s="130">
        <f>'Entries 1st Apr24 to 31 Mar 25'!$N$8</f>
        <v>-5039.5200000000004</v>
      </c>
    </row>
    <row r="187" spans="1:20" hidden="1" x14ac:dyDescent="0.3">
      <c r="A187" s="105" t="s">
        <v>442</v>
      </c>
      <c r="B187" s="105" t="s">
        <v>443</v>
      </c>
      <c r="C187" s="105" t="s">
        <v>547</v>
      </c>
      <c r="D187" s="105" t="s">
        <v>551</v>
      </c>
      <c r="E187" s="105" t="s">
        <v>446</v>
      </c>
      <c r="F187" s="105" t="s">
        <v>447</v>
      </c>
      <c r="G187" s="105" t="s">
        <v>448</v>
      </c>
      <c r="H187" s="105" t="s">
        <v>792</v>
      </c>
      <c r="I187" s="120">
        <v>45355</v>
      </c>
      <c r="J187" s="120">
        <v>45382</v>
      </c>
      <c r="K187" s="121">
        <v>-61</v>
      </c>
      <c r="L187" s="120">
        <v>45443</v>
      </c>
      <c r="M187" s="105" t="s">
        <v>450</v>
      </c>
      <c r="N187" s="122">
        <v>-29130.38</v>
      </c>
      <c r="O187" s="105" t="s">
        <v>451</v>
      </c>
      <c r="P187" s="123">
        <v>-29130.38</v>
      </c>
      <c r="Q187" s="105" t="s">
        <v>451</v>
      </c>
      <c r="R187" s="105" t="s">
        <v>448</v>
      </c>
      <c r="S187" s="105" t="s">
        <v>793</v>
      </c>
    </row>
    <row r="188" spans="1:20" hidden="1" x14ac:dyDescent="0.3">
      <c r="I188" s="120"/>
      <c r="J188" s="120"/>
      <c r="K188" s="121"/>
      <c r="L188" s="120"/>
      <c r="N188" s="122"/>
      <c r="P188" s="123"/>
      <c r="S188" s="105" t="s">
        <v>794</v>
      </c>
      <c r="T188" s="130">
        <f>'Entries 1st Apr24 to 31 Mar 25'!$N$9</f>
        <v>-146944.76999999999</v>
      </c>
    </row>
    <row r="189" spans="1:20" hidden="1" x14ac:dyDescent="0.3">
      <c r="A189" s="105" t="s">
        <v>442</v>
      </c>
      <c r="B189" s="105" t="s">
        <v>443</v>
      </c>
      <c r="C189" s="105" t="s">
        <v>547</v>
      </c>
      <c r="D189" s="105" t="s">
        <v>551</v>
      </c>
      <c r="E189" s="105" t="s">
        <v>446</v>
      </c>
      <c r="F189" s="105" t="s">
        <v>447</v>
      </c>
      <c r="G189" s="105" t="s">
        <v>448</v>
      </c>
      <c r="H189" s="105" t="s">
        <v>795</v>
      </c>
      <c r="I189" s="120">
        <v>45362</v>
      </c>
      <c r="J189" s="120">
        <v>45382</v>
      </c>
      <c r="K189" s="121">
        <v>-61</v>
      </c>
      <c r="L189" s="120">
        <v>45443</v>
      </c>
      <c r="M189" s="105" t="s">
        <v>450</v>
      </c>
      <c r="N189" s="122">
        <v>-31424.25</v>
      </c>
      <c r="O189" s="105" t="s">
        <v>451</v>
      </c>
      <c r="P189" s="123">
        <v>-31424.25</v>
      </c>
      <c r="Q189" s="105" t="s">
        <v>451</v>
      </c>
      <c r="R189" s="105" t="s">
        <v>448</v>
      </c>
      <c r="S189" s="105" t="s">
        <v>796</v>
      </c>
    </row>
    <row r="190" spans="1:20" hidden="1" x14ac:dyDescent="0.3">
      <c r="A190" s="105" t="s">
        <v>442</v>
      </c>
      <c r="B190" s="105" t="s">
        <v>443</v>
      </c>
      <c r="C190" s="105" t="s">
        <v>547</v>
      </c>
      <c r="D190" s="105" t="s">
        <v>551</v>
      </c>
      <c r="E190" s="105" t="s">
        <v>446</v>
      </c>
      <c r="F190" s="105" t="s">
        <v>447</v>
      </c>
      <c r="G190" s="105" t="s">
        <v>448</v>
      </c>
      <c r="H190" s="105" t="s">
        <v>797</v>
      </c>
      <c r="I190" s="120">
        <v>45366</v>
      </c>
      <c r="J190" s="120">
        <v>45382</v>
      </c>
      <c r="K190" s="121">
        <v>-61</v>
      </c>
      <c r="L190" s="120">
        <v>45443</v>
      </c>
      <c r="M190" s="105" t="s">
        <v>450</v>
      </c>
      <c r="N190" s="122">
        <v>-2740</v>
      </c>
      <c r="O190" s="105" t="s">
        <v>451</v>
      </c>
      <c r="P190" s="123">
        <v>-2740</v>
      </c>
      <c r="Q190" s="105" t="s">
        <v>451</v>
      </c>
      <c r="R190" s="105" t="s">
        <v>448</v>
      </c>
      <c r="S190" s="105" t="s">
        <v>798</v>
      </c>
    </row>
    <row r="191" spans="1:20" hidden="1" x14ac:dyDescent="0.3">
      <c r="A191" s="105" t="s">
        <v>442</v>
      </c>
      <c r="B191" s="105" t="s">
        <v>443</v>
      </c>
      <c r="C191" s="105" t="s">
        <v>547</v>
      </c>
      <c r="D191" s="105" t="s">
        <v>551</v>
      </c>
      <c r="E191" s="105" t="s">
        <v>446</v>
      </c>
      <c r="F191" s="105" t="s">
        <v>447</v>
      </c>
      <c r="G191" s="105" t="s">
        <v>448</v>
      </c>
      <c r="H191" s="105" t="s">
        <v>799</v>
      </c>
      <c r="I191" s="120">
        <v>45369</v>
      </c>
      <c r="J191" s="120">
        <v>45382</v>
      </c>
      <c r="K191" s="121">
        <v>-61</v>
      </c>
      <c r="L191" s="120">
        <v>45443</v>
      </c>
      <c r="M191" s="105" t="s">
        <v>450</v>
      </c>
      <c r="N191" s="122">
        <v>-30752.9</v>
      </c>
      <c r="O191" s="105" t="s">
        <v>451</v>
      </c>
      <c r="P191" s="123">
        <v>-30752.9</v>
      </c>
      <c r="Q191" s="105" t="s">
        <v>451</v>
      </c>
      <c r="R191" s="105" t="s">
        <v>448</v>
      </c>
      <c r="S191" s="105" t="s">
        <v>800</v>
      </c>
    </row>
    <row r="192" spans="1:20" hidden="1" x14ac:dyDescent="0.3">
      <c r="I192" s="120"/>
      <c r="J192" s="120"/>
      <c r="K192" s="121"/>
      <c r="L192" s="120"/>
      <c r="N192" s="122"/>
      <c r="P192" s="123"/>
      <c r="S192" s="105" t="s">
        <v>801</v>
      </c>
      <c r="T192" s="130">
        <f>'Entries 1st Apr24 to 31 Mar 25'!$N$10</f>
        <v>-74339.320000000007</v>
      </c>
    </row>
    <row r="193" spans="1:20" hidden="1" x14ac:dyDescent="0.3">
      <c r="A193" s="105" t="s">
        <v>442</v>
      </c>
      <c r="B193" s="105" t="s">
        <v>443</v>
      </c>
      <c r="C193" s="105" t="s">
        <v>547</v>
      </c>
      <c r="D193" s="105" t="s">
        <v>551</v>
      </c>
      <c r="E193" s="105" t="s">
        <v>446</v>
      </c>
      <c r="F193" s="105" t="s">
        <v>447</v>
      </c>
      <c r="G193" s="105" t="s">
        <v>448</v>
      </c>
      <c r="H193" s="105" t="s">
        <v>802</v>
      </c>
      <c r="I193" s="120">
        <v>45372</v>
      </c>
      <c r="J193" s="120">
        <v>45382</v>
      </c>
      <c r="K193" s="121">
        <v>-61</v>
      </c>
      <c r="L193" s="120">
        <v>45443</v>
      </c>
      <c r="M193" s="105" t="s">
        <v>450</v>
      </c>
      <c r="N193" s="122">
        <v>-5574.96</v>
      </c>
      <c r="O193" s="105" t="s">
        <v>451</v>
      </c>
      <c r="P193" s="123">
        <v>-5574.96</v>
      </c>
      <c r="Q193" s="105" t="s">
        <v>451</v>
      </c>
      <c r="R193" s="105" t="s">
        <v>448</v>
      </c>
      <c r="S193" s="105" t="s">
        <v>803</v>
      </c>
    </row>
    <row r="194" spans="1:20" hidden="1" x14ac:dyDescent="0.3">
      <c r="I194" s="120"/>
      <c r="J194" s="120"/>
      <c r="K194" s="121"/>
      <c r="L194" s="120"/>
      <c r="N194" s="122"/>
      <c r="P194" s="123"/>
      <c r="S194" s="105" t="s">
        <v>804</v>
      </c>
      <c r="T194" s="130">
        <f>'Entries 1st Apr24 to 31 Mar 25'!N11</f>
        <v>-141656.13</v>
      </c>
    </row>
    <row r="195" spans="1:20" hidden="1" x14ac:dyDescent="0.3">
      <c r="I195" s="120"/>
      <c r="J195" s="120"/>
      <c r="K195" s="121"/>
      <c r="L195" s="120"/>
      <c r="N195" s="122"/>
      <c r="P195" s="123"/>
      <c r="S195" s="105" t="s">
        <v>805</v>
      </c>
      <c r="T195" s="130">
        <f>'Entries 1st Apr24 to 31 Mar 25'!N12</f>
        <v>-1807</v>
      </c>
    </row>
    <row r="196" spans="1:20" hidden="1" x14ac:dyDescent="0.3">
      <c r="I196" s="120"/>
      <c r="J196" s="120"/>
      <c r="K196" s="121"/>
      <c r="L196" s="120"/>
      <c r="N196" s="122"/>
      <c r="P196" s="123"/>
      <c r="S196" s="105" t="s">
        <v>806</v>
      </c>
      <c r="T196" s="130">
        <f>'Entries 1st Apr24 to 31 Mar 25'!N13</f>
        <v>-365500</v>
      </c>
    </row>
    <row r="197" spans="1:20" x14ac:dyDescent="0.3">
      <c r="I197" s="120"/>
      <c r="J197" s="120"/>
      <c r="K197" s="121"/>
      <c r="L197" s="120"/>
      <c r="N197" s="122"/>
      <c r="P197" s="122"/>
    </row>
    <row r="198" spans="1:20" hidden="1" x14ac:dyDescent="0.3">
      <c r="A198" s="105" t="s">
        <v>442</v>
      </c>
      <c r="B198" s="105" t="s">
        <v>443</v>
      </c>
      <c r="C198" s="105" t="s">
        <v>547</v>
      </c>
      <c r="D198" s="105" t="s">
        <v>551</v>
      </c>
      <c r="E198" s="105" t="s">
        <v>446</v>
      </c>
      <c r="F198" s="105" t="s">
        <v>447</v>
      </c>
      <c r="G198" s="105" t="s">
        <v>448</v>
      </c>
      <c r="H198" s="105" t="s">
        <v>807</v>
      </c>
      <c r="I198" s="120">
        <v>45229</v>
      </c>
      <c r="J198" s="120">
        <v>45382</v>
      </c>
      <c r="K198" s="121">
        <v>153</v>
      </c>
      <c r="L198" s="120">
        <v>45229</v>
      </c>
      <c r="M198" s="105" t="s">
        <v>450</v>
      </c>
      <c r="N198" s="122">
        <v>-7360.87</v>
      </c>
      <c r="O198" s="105" t="s">
        <v>451</v>
      </c>
      <c r="P198" s="123">
        <v>-7360.87</v>
      </c>
      <c r="Q198" s="105" t="s">
        <v>451</v>
      </c>
      <c r="R198" s="105" t="s">
        <v>448</v>
      </c>
      <c r="S198" s="105" t="s">
        <v>808</v>
      </c>
    </row>
    <row r="199" spans="1:20" hidden="1" x14ac:dyDescent="0.3">
      <c r="A199" s="105" t="s">
        <v>442</v>
      </c>
      <c r="B199" s="105" t="s">
        <v>443</v>
      </c>
      <c r="C199" s="105" t="s">
        <v>547</v>
      </c>
      <c r="D199" s="105" t="s">
        <v>551</v>
      </c>
      <c r="E199" s="105" t="s">
        <v>446</v>
      </c>
      <c r="F199" s="105" t="s">
        <v>447</v>
      </c>
      <c r="G199" s="105" t="s">
        <v>448</v>
      </c>
      <c r="H199" s="105" t="s">
        <v>809</v>
      </c>
      <c r="I199" s="120">
        <v>45255</v>
      </c>
      <c r="J199" s="120">
        <v>45382</v>
      </c>
      <c r="K199" s="121">
        <v>60</v>
      </c>
      <c r="L199" s="120">
        <v>45322</v>
      </c>
      <c r="M199" s="105" t="s">
        <v>450</v>
      </c>
      <c r="N199" s="122">
        <v>-525</v>
      </c>
      <c r="O199" s="105" t="s">
        <v>451</v>
      </c>
      <c r="P199" s="123">
        <v>-525</v>
      </c>
      <c r="Q199" s="105" t="s">
        <v>451</v>
      </c>
      <c r="R199" s="105" t="s">
        <v>448</v>
      </c>
      <c r="S199" s="105" t="s">
        <v>810</v>
      </c>
    </row>
    <row r="200" spans="1:20" hidden="1" x14ac:dyDescent="0.3">
      <c r="A200" s="105" t="s">
        <v>442</v>
      </c>
      <c r="B200" s="105" t="s">
        <v>443</v>
      </c>
      <c r="C200" s="105" t="s">
        <v>547</v>
      </c>
      <c r="D200" s="105" t="s">
        <v>551</v>
      </c>
      <c r="E200" s="105" t="s">
        <v>446</v>
      </c>
      <c r="F200" s="105" t="s">
        <v>447</v>
      </c>
      <c r="G200" s="105" t="s">
        <v>448</v>
      </c>
      <c r="H200" s="105" t="s">
        <v>811</v>
      </c>
      <c r="I200" s="120">
        <v>45287</v>
      </c>
      <c r="J200" s="120">
        <v>45382</v>
      </c>
      <c r="K200" s="121">
        <v>95</v>
      </c>
      <c r="L200" s="120">
        <v>45287</v>
      </c>
      <c r="M200" s="105" t="s">
        <v>450</v>
      </c>
      <c r="N200" s="122">
        <v>-41913.69</v>
      </c>
      <c r="O200" s="105" t="s">
        <v>451</v>
      </c>
      <c r="P200" s="123">
        <v>-41913.69</v>
      </c>
      <c r="Q200" s="105" t="s">
        <v>451</v>
      </c>
      <c r="R200" s="105" t="s">
        <v>448</v>
      </c>
      <c r="S200" s="105" t="s">
        <v>812</v>
      </c>
    </row>
    <row r="201" spans="1:20" hidden="1" x14ac:dyDescent="0.3">
      <c r="A201" s="105" t="s">
        <v>442</v>
      </c>
      <c r="B201" s="105" t="s">
        <v>443</v>
      </c>
      <c r="C201" s="105" t="s">
        <v>813</v>
      </c>
      <c r="D201" s="105" t="s">
        <v>551</v>
      </c>
      <c r="E201" s="105" t="s">
        <v>446</v>
      </c>
      <c r="F201" s="105" t="s">
        <v>447</v>
      </c>
      <c r="G201" s="105" t="s">
        <v>448</v>
      </c>
      <c r="H201" s="105" t="s">
        <v>814</v>
      </c>
      <c r="I201" s="120">
        <v>45288</v>
      </c>
      <c r="J201" s="120">
        <v>45382</v>
      </c>
      <c r="K201" s="121">
        <v>94</v>
      </c>
      <c r="L201" s="120">
        <v>45288</v>
      </c>
      <c r="M201" s="105" t="s">
        <v>635</v>
      </c>
      <c r="N201" s="122">
        <v>860.21</v>
      </c>
      <c r="O201" s="105" t="s">
        <v>451</v>
      </c>
      <c r="P201" s="123">
        <v>860.21</v>
      </c>
      <c r="Q201" s="105" t="s">
        <v>451</v>
      </c>
      <c r="R201" s="105" t="s">
        <v>448</v>
      </c>
      <c r="S201" s="105" t="s">
        <v>815</v>
      </c>
    </row>
    <row r="202" spans="1:20" x14ac:dyDescent="0.3">
      <c r="A202" s="105" t="s">
        <v>442</v>
      </c>
      <c r="B202" s="105" t="s">
        <v>443</v>
      </c>
      <c r="C202" s="105" t="s">
        <v>816</v>
      </c>
      <c r="D202" s="105" t="s">
        <v>817</v>
      </c>
      <c r="E202" s="105" t="s">
        <v>446</v>
      </c>
      <c r="F202" s="105" t="s">
        <v>447</v>
      </c>
      <c r="G202" s="105" t="s">
        <v>448</v>
      </c>
      <c r="H202" s="105" t="s">
        <v>818</v>
      </c>
      <c r="I202" s="120">
        <v>45295</v>
      </c>
      <c r="J202" s="120">
        <v>45295</v>
      </c>
      <c r="K202" s="121">
        <v>87</v>
      </c>
      <c r="L202" s="120">
        <v>45295</v>
      </c>
      <c r="M202" s="105" t="s">
        <v>450</v>
      </c>
      <c r="N202" s="122">
        <v>-281120.68</v>
      </c>
      <c r="O202" s="125" t="s">
        <v>451</v>
      </c>
      <c r="P202" s="122">
        <v>-281120.68</v>
      </c>
      <c r="Q202" s="105" t="s">
        <v>451</v>
      </c>
      <c r="R202" s="105" t="s">
        <v>448</v>
      </c>
      <c r="S202" s="105" t="s">
        <v>819</v>
      </c>
    </row>
    <row r="203" spans="1:20" hidden="1" x14ac:dyDescent="0.3">
      <c r="A203" s="105" t="s">
        <v>442</v>
      </c>
      <c r="B203" s="105" t="s">
        <v>443</v>
      </c>
      <c r="C203" s="105" t="s">
        <v>547</v>
      </c>
      <c r="D203" s="105" t="s">
        <v>551</v>
      </c>
      <c r="E203" s="105" t="s">
        <v>446</v>
      </c>
      <c r="F203" s="105" t="s">
        <v>447</v>
      </c>
      <c r="G203" s="105" t="s">
        <v>448</v>
      </c>
      <c r="H203" s="105" t="s">
        <v>820</v>
      </c>
      <c r="I203" s="120">
        <v>45348</v>
      </c>
      <c r="J203" s="120">
        <v>45382</v>
      </c>
      <c r="K203" s="121">
        <v>34</v>
      </c>
      <c r="L203" s="120">
        <v>45348</v>
      </c>
      <c r="M203" s="105" t="s">
        <v>450</v>
      </c>
      <c r="N203" s="122">
        <v>-27055</v>
      </c>
      <c r="O203" s="105" t="s">
        <v>451</v>
      </c>
      <c r="P203" s="123">
        <v>-27055</v>
      </c>
      <c r="Q203" s="105" t="s">
        <v>451</v>
      </c>
      <c r="R203" s="105" t="s">
        <v>448</v>
      </c>
      <c r="S203" s="105" t="s">
        <v>821</v>
      </c>
    </row>
    <row r="204" spans="1:20" hidden="1" x14ac:dyDescent="0.3">
      <c r="A204" s="105" t="s">
        <v>442</v>
      </c>
      <c r="B204" s="105" t="s">
        <v>443</v>
      </c>
      <c r="C204" s="105" t="s">
        <v>813</v>
      </c>
      <c r="D204" s="105" t="s">
        <v>551</v>
      </c>
      <c r="E204" s="105" t="s">
        <v>446</v>
      </c>
      <c r="F204" s="105" t="s">
        <v>447</v>
      </c>
      <c r="G204" s="105" t="s">
        <v>448</v>
      </c>
      <c r="H204" s="105" t="s">
        <v>822</v>
      </c>
      <c r="I204" s="120">
        <v>45357</v>
      </c>
      <c r="J204" s="120">
        <v>45382</v>
      </c>
      <c r="K204" s="121">
        <v>25</v>
      </c>
      <c r="L204" s="120">
        <v>45357</v>
      </c>
      <c r="M204" s="105" t="s">
        <v>635</v>
      </c>
      <c r="N204" s="122">
        <v>600</v>
      </c>
      <c r="O204" s="105" t="s">
        <v>451</v>
      </c>
      <c r="P204" s="123">
        <v>600</v>
      </c>
      <c r="Q204" s="105" t="s">
        <v>451</v>
      </c>
      <c r="R204" s="105" t="s">
        <v>448</v>
      </c>
      <c r="S204" s="105" t="s">
        <v>823</v>
      </c>
    </row>
    <row r="205" spans="1:20" hidden="1" x14ac:dyDescent="0.3">
      <c r="A205" s="105" t="s">
        <v>442</v>
      </c>
      <c r="B205" s="105" t="s">
        <v>443</v>
      </c>
      <c r="C205" s="105" t="s">
        <v>547</v>
      </c>
      <c r="D205" s="105" t="s">
        <v>551</v>
      </c>
      <c r="E205" s="105" t="s">
        <v>446</v>
      </c>
      <c r="F205" s="105" t="s">
        <v>447</v>
      </c>
      <c r="G205" s="105" t="s">
        <v>448</v>
      </c>
      <c r="H205" s="105" t="s">
        <v>824</v>
      </c>
      <c r="I205" s="120">
        <v>45381</v>
      </c>
      <c r="J205" s="120">
        <v>45382</v>
      </c>
      <c r="K205" s="121">
        <v>1</v>
      </c>
      <c r="L205" s="120">
        <v>45381</v>
      </c>
      <c r="M205" s="105" t="s">
        <v>450</v>
      </c>
      <c r="N205" s="122">
        <v>-98025.47</v>
      </c>
      <c r="O205" s="105" t="s">
        <v>451</v>
      </c>
      <c r="P205" s="123">
        <v>-98025.47</v>
      </c>
      <c r="Q205" s="105" t="s">
        <v>451</v>
      </c>
      <c r="R205" s="105" t="s">
        <v>448</v>
      </c>
      <c r="S205" s="105" t="s">
        <v>825</v>
      </c>
    </row>
    <row r="206" spans="1:20" x14ac:dyDescent="0.3">
      <c r="A206" s="105" t="s">
        <v>442</v>
      </c>
      <c r="B206" s="105" t="s">
        <v>443</v>
      </c>
      <c r="C206" s="105" t="s">
        <v>826</v>
      </c>
      <c r="D206" s="105" t="s">
        <v>551</v>
      </c>
      <c r="E206" s="105" t="s">
        <v>446</v>
      </c>
      <c r="F206" s="105" t="s">
        <v>447</v>
      </c>
      <c r="G206" s="105" t="s">
        <v>448</v>
      </c>
      <c r="H206" s="105" t="s">
        <v>827</v>
      </c>
      <c r="I206" s="120">
        <v>45382</v>
      </c>
      <c r="J206" s="120">
        <v>45382</v>
      </c>
      <c r="K206" s="121">
        <v>87</v>
      </c>
      <c r="L206" s="120">
        <v>45295</v>
      </c>
      <c r="M206" s="105" t="s">
        <v>635</v>
      </c>
      <c r="N206" s="122">
        <v>68325.100000000006</v>
      </c>
      <c r="O206" s="125" t="s">
        <v>451</v>
      </c>
      <c r="P206" s="122">
        <v>68325.100000000006</v>
      </c>
      <c r="Q206" s="105" t="s">
        <v>451</v>
      </c>
      <c r="R206" s="105" t="s">
        <v>448</v>
      </c>
      <c r="S206" s="105" t="s">
        <v>828</v>
      </c>
    </row>
    <row r="207" spans="1:20" x14ac:dyDescent="0.3">
      <c r="I207" s="120"/>
      <c r="J207" s="120"/>
      <c r="K207" s="121"/>
      <c r="L207" s="120"/>
      <c r="N207" s="122"/>
      <c r="P207" s="122"/>
    </row>
    <row r="208" spans="1:20" x14ac:dyDescent="0.3">
      <c r="I208" s="120"/>
      <c r="J208" s="120"/>
      <c r="K208" s="121"/>
      <c r="L208" s="120"/>
      <c r="N208" s="122"/>
      <c r="P208" s="122"/>
    </row>
    <row r="209" spans="9:17" x14ac:dyDescent="0.3">
      <c r="I209" s="120"/>
      <c r="J209" s="120"/>
      <c r="K209" s="121"/>
      <c r="L209" s="120"/>
      <c r="N209" s="122"/>
      <c r="P209" s="122"/>
    </row>
    <row r="210" spans="9:17" x14ac:dyDescent="0.3">
      <c r="P210" s="131">
        <f>SUM(P2:P206)</f>
        <v>-6082684.3900000034</v>
      </c>
      <c r="Q210" s="105" t="s">
        <v>829</v>
      </c>
    </row>
  </sheetData>
  <autoFilter ref="I1:T206" xr:uid="{441DBC83-6BBE-4323-B343-842B62BE8107}">
    <filterColumn colId="7">
      <colorFilter dxfId="30"/>
    </filterColumn>
  </autoFilter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06B31-6271-4FD7-BC11-4D47AE1B6B8D}">
  <sheetPr codeName="Foglio9"/>
  <dimension ref="A1:Y213"/>
  <sheetViews>
    <sheetView showGridLines="0" topLeftCell="J1" workbookViewId="0">
      <pane ySplit="1" topLeftCell="A178" activePane="bottomLeft" state="frozen"/>
      <selection activeCell="N2" sqref="N2:N258"/>
      <selection pane="bottomLeft" activeCell="N195" sqref="N195"/>
    </sheetView>
  </sheetViews>
  <sheetFormatPr defaultColWidth="9.109375" defaultRowHeight="13.2" outlineLevelRow="2" x14ac:dyDescent="0.3"/>
  <cols>
    <col min="1" max="1" width="14" style="105" bestFit="1" customWidth="1"/>
    <col min="2" max="2" width="13" style="105" customWidth="1"/>
    <col min="3" max="4" width="10" style="105" bestFit="1" customWidth="1"/>
    <col min="5" max="5" width="8" style="105" bestFit="1" customWidth="1"/>
    <col min="6" max="6" width="27" style="105" customWidth="1"/>
    <col min="7" max="7" width="25" style="105" customWidth="1"/>
    <col min="8" max="8" width="17" style="105" bestFit="1" customWidth="1"/>
    <col min="9" max="9" width="15" style="105" bestFit="1" customWidth="1"/>
    <col min="10" max="10" width="14" style="105" bestFit="1" customWidth="1"/>
    <col min="11" max="11" width="15" style="105" customWidth="1"/>
    <col min="12" max="12" width="14" style="105" hidden="1" customWidth="1"/>
    <col min="13" max="13" width="11" style="105" bestFit="1" customWidth="1"/>
    <col min="14" max="14" width="13" style="105" bestFit="1" customWidth="1"/>
    <col min="15" max="15" width="14" style="105" customWidth="1"/>
    <col min="16" max="16" width="13" style="105" customWidth="1"/>
    <col min="17" max="17" width="16" style="105" customWidth="1"/>
    <col min="18" max="18" width="16" style="105" bestFit="1" customWidth="1"/>
    <col min="19" max="19" width="46" style="105" bestFit="1" customWidth="1"/>
    <col min="20" max="20" width="14.5546875" style="105" bestFit="1" customWidth="1"/>
    <col min="21" max="21" width="10.6640625" style="105" bestFit="1" customWidth="1"/>
    <col min="22" max="22" width="9.109375" style="105"/>
    <col min="23" max="24" width="10.109375" style="105" bestFit="1" customWidth="1"/>
    <col min="25" max="16384" width="9.109375" style="105"/>
  </cols>
  <sheetData>
    <row r="1" spans="1:21" ht="52.8" x14ac:dyDescent="0.3">
      <c r="A1" s="117" t="s">
        <v>422</v>
      </c>
      <c r="B1" s="117" t="s">
        <v>423</v>
      </c>
      <c r="C1" s="118" t="s">
        <v>424</v>
      </c>
      <c r="D1" s="118" t="s">
        <v>425</v>
      </c>
      <c r="E1" s="117" t="s">
        <v>426</v>
      </c>
      <c r="F1" s="117" t="s">
        <v>427</v>
      </c>
      <c r="G1" s="117" t="s">
        <v>428</v>
      </c>
      <c r="H1" s="117" t="s">
        <v>429</v>
      </c>
      <c r="I1" s="117" t="s">
        <v>430</v>
      </c>
      <c r="J1" s="117" t="s">
        <v>431</v>
      </c>
      <c r="K1" s="118" t="s">
        <v>432</v>
      </c>
      <c r="L1" s="117" t="s">
        <v>433</v>
      </c>
      <c r="M1" s="118" t="s">
        <v>434</v>
      </c>
      <c r="N1" s="118" t="s">
        <v>435</v>
      </c>
      <c r="O1" s="118" t="s">
        <v>436</v>
      </c>
      <c r="P1" s="118" t="s">
        <v>437</v>
      </c>
      <c r="Q1" s="118" t="s">
        <v>438</v>
      </c>
      <c r="R1" s="117" t="s">
        <v>439</v>
      </c>
      <c r="S1" s="117" t="s">
        <v>440</v>
      </c>
      <c r="T1" s="105" t="s">
        <v>830</v>
      </c>
    </row>
    <row r="2" spans="1:21" outlineLevel="2" x14ac:dyDescent="0.3">
      <c r="A2" s="105" t="s">
        <v>442</v>
      </c>
      <c r="B2" s="105" t="s">
        <v>831</v>
      </c>
      <c r="C2" s="105" t="s">
        <v>547</v>
      </c>
      <c r="D2" s="105" t="s">
        <v>832</v>
      </c>
      <c r="E2" s="105" t="s">
        <v>446</v>
      </c>
      <c r="F2" s="105" t="s">
        <v>447</v>
      </c>
      <c r="G2" s="105" t="s">
        <v>448</v>
      </c>
      <c r="H2" s="105" t="s">
        <v>833</v>
      </c>
      <c r="I2" s="120">
        <v>45380</v>
      </c>
      <c r="J2" s="120">
        <v>45657</v>
      </c>
      <c r="K2" s="121">
        <v>291</v>
      </c>
      <c r="L2" s="120">
        <v>45443</v>
      </c>
      <c r="M2" s="105" t="s">
        <v>450</v>
      </c>
      <c r="N2" s="123">
        <v>-416500</v>
      </c>
      <c r="O2" s="105" t="s">
        <v>451</v>
      </c>
      <c r="P2" s="122">
        <v>-416500</v>
      </c>
      <c r="Q2" s="105" t="s">
        <v>451</v>
      </c>
      <c r="R2" s="105" t="s">
        <v>448</v>
      </c>
      <c r="S2" s="105" t="s">
        <v>834</v>
      </c>
      <c r="T2" s="105" t="s">
        <v>835</v>
      </c>
      <c r="U2" s="131"/>
    </row>
    <row r="3" spans="1:21" outlineLevel="2" x14ac:dyDescent="0.3">
      <c r="A3" s="105" t="s">
        <v>442</v>
      </c>
      <c r="B3" s="105" t="s">
        <v>831</v>
      </c>
      <c r="C3" s="105" t="s">
        <v>547</v>
      </c>
      <c r="D3" s="105" t="s">
        <v>836</v>
      </c>
      <c r="E3" s="105" t="s">
        <v>446</v>
      </c>
      <c r="F3" s="105" t="s">
        <v>447</v>
      </c>
      <c r="G3" s="105" t="s">
        <v>448</v>
      </c>
      <c r="H3" s="105" t="s">
        <v>837</v>
      </c>
      <c r="I3" s="120">
        <v>45309</v>
      </c>
      <c r="J3" s="120">
        <v>45565</v>
      </c>
      <c r="K3" s="121">
        <v>352</v>
      </c>
      <c r="L3" s="120">
        <v>45382</v>
      </c>
      <c r="M3" s="105" t="s">
        <v>450</v>
      </c>
      <c r="N3" s="123">
        <v>-169020.63</v>
      </c>
      <c r="O3" s="105" t="s">
        <v>451</v>
      </c>
      <c r="P3" s="122">
        <v>-169020.63</v>
      </c>
      <c r="Q3" s="105" t="s">
        <v>451</v>
      </c>
      <c r="R3" s="105" t="s">
        <v>448</v>
      </c>
      <c r="S3" s="105" t="s">
        <v>838</v>
      </c>
      <c r="T3" s="105" t="s">
        <v>835</v>
      </c>
      <c r="U3" s="131"/>
    </row>
    <row r="4" spans="1:21" outlineLevel="2" x14ac:dyDescent="0.3">
      <c r="A4" s="105" t="s">
        <v>442</v>
      </c>
      <c r="B4" s="105" t="s">
        <v>831</v>
      </c>
      <c r="C4" s="105" t="s">
        <v>547</v>
      </c>
      <c r="D4" s="105" t="s">
        <v>839</v>
      </c>
      <c r="E4" s="105" t="s">
        <v>446</v>
      </c>
      <c r="F4" s="105" t="s">
        <v>447</v>
      </c>
      <c r="G4" s="105" t="s">
        <v>448</v>
      </c>
      <c r="H4" s="105" t="s">
        <v>695</v>
      </c>
      <c r="I4" s="120">
        <v>45322</v>
      </c>
      <c r="J4" s="120">
        <v>45412</v>
      </c>
      <c r="K4" s="121">
        <v>352</v>
      </c>
      <c r="L4" s="120">
        <v>45382</v>
      </c>
      <c r="M4" s="105" t="s">
        <v>450</v>
      </c>
      <c r="N4" s="123">
        <v>-147120.20000000001</v>
      </c>
      <c r="O4" s="105" t="s">
        <v>451</v>
      </c>
      <c r="P4" s="122">
        <v>-147120.20000000001</v>
      </c>
      <c r="Q4" s="105" t="s">
        <v>451</v>
      </c>
      <c r="R4" s="105" t="s">
        <v>448</v>
      </c>
      <c r="S4" s="105" t="s">
        <v>840</v>
      </c>
      <c r="T4" s="105" t="s">
        <v>835</v>
      </c>
      <c r="U4" s="131"/>
    </row>
    <row r="5" spans="1:21" outlineLevel="2" x14ac:dyDescent="0.3">
      <c r="A5" s="105" t="s">
        <v>442</v>
      </c>
      <c r="B5" s="105" t="s">
        <v>831</v>
      </c>
      <c r="C5" s="105" t="s">
        <v>547</v>
      </c>
      <c r="D5" s="105" t="s">
        <v>841</v>
      </c>
      <c r="E5" s="105" t="s">
        <v>446</v>
      </c>
      <c r="F5" s="105" t="s">
        <v>447</v>
      </c>
      <c r="G5" s="105" t="s">
        <v>448</v>
      </c>
      <c r="H5" s="105" t="s">
        <v>842</v>
      </c>
      <c r="I5" s="120">
        <v>45334</v>
      </c>
      <c r="J5" s="120">
        <v>45473</v>
      </c>
      <c r="K5" s="121">
        <v>322</v>
      </c>
      <c r="L5" s="120">
        <v>45412</v>
      </c>
      <c r="M5" s="105" t="s">
        <v>450</v>
      </c>
      <c r="N5" s="123">
        <v>-86426.41</v>
      </c>
      <c r="O5" s="105" t="s">
        <v>451</v>
      </c>
      <c r="P5" s="122">
        <v>-86426.41</v>
      </c>
      <c r="Q5" s="105" t="s">
        <v>451</v>
      </c>
      <c r="R5" s="105" t="s">
        <v>448</v>
      </c>
      <c r="S5" s="105" t="s">
        <v>843</v>
      </c>
      <c r="T5" s="105" t="s">
        <v>835</v>
      </c>
      <c r="U5" s="131"/>
    </row>
    <row r="6" spans="1:21" outlineLevel="2" x14ac:dyDescent="0.3">
      <c r="A6" s="105" t="s">
        <v>442</v>
      </c>
      <c r="B6" s="105" t="s">
        <v>831</v>
      </c>
      <c r="C6" s="105" t="s">
        <v>547</v>
      </c>
      <c r="D6" s="105" t="s">
        <v>836</v>
      </c>
      <c r="E6" s="105" t="s">
        <v>446</v>
      </c>
      <c r="F6" s="105" t="s">
        <v>447</v>
      </c>
      <c r="G6" s="105" t="s">
        <v>448</v>
      </c>
      <c r="H6" s="105" t="s">
        <v>844</v>
      </c>
      <c r="I6" s="120">
        <v>45337</v>
      </c>
      <c r="J6" s="120">
        <v>45565</v>
      </c>
      <c r="K6" s="121">
        <v>322</v>
      </c>
      <c r="L6" s="120">
        <v>45412</v>
      </c>
      <c r="M6" s="105" t="s">
        <v>450</v>
      </c>
      <c r="N6" s="123">
        <v>-35741.81</v>
      </c>
      <c r="O6" s="105" t="s">
        <v>451</v>
      </c>
      <c r="P6" s="122">
        <v>-35741.81</v>
      </c>
      <c r="Q6" s="105" t="s">
        <v>451</v>
      </c>
      <c r="R6" s="105" t="s">
        <v>448</v>
      </c>
      <c r="S6" s="105" t="s">
        <v>845</v>
      </c>
      <c r="T6" s="105" t="s">
        <v>835</v>
      </c>
      <c r="U6" s="131"/>
    </row>
    <row r="7" spans="1:21" outlineLevel="2" x14ac:dyDescent="0.3">
      <c r="A7" s="105" t="s">
        <v>442</v>
      </c>
      <c r="B7" s="105" t="s">
        <v>831</v>
      </c>
      <c r="C7" s="105" t="s">
        <v>547</v>
      </c>
      <c r="D7" s="105" t="s">
        <v>846</v>
      </c>
      <c r="E7" s="105" t="s">
        <v>446</v>
      </c>
      <c r="F7" s="105" t="s">
        <v>447</v>
      </c>
      <c r="G7" s="105" t="s">
        <v>448</v>
      </c>
      <c r="H7" s="105" t="s">
        <v>847</v>
      </c>
      <c r="I7" s="120">
        <v>45351</v>
      </c>
      <c r="J7" s="120">
        <v>45504</v>
      </c>
      <c r="K7" s="121">
        <v>322</v>
      </c>
      <c r="L7" s="120">
        <v>45412</v>
      </c>
      <c r="M7" s="105" t="s">
        <v>450</v>
      </c>
      <c r="N7" s="123">
        <v>-90580.3</v>
      </c>
      <c r="O7" s="105" t="s">
        <v>451</v>
      </c>
      <c r="P7" s="122">
        <v>-90580.3</v>
      </c>
      <c r="Q7" s="105" t="s">
        <v>451</v>
      </c>
      <c r="R7" s="105" t="s">
        <v>448</v>
      </c>
      <c r="S7" s="105" t="s">
        <v>848</v>
      </c>
      <c r="T7" s="105" t="s">
        <v>835</v>
      </c>
      <c r="U7" s="131"/>
    </row>
    <row r="8" spans="1:21" outlineLevel="2" x14ac:dyDescent="0.3">
      <c r="A8" s="105" t="s">
        <v>442</v>
      </c>
      <c r="B8" s="105" t="s">
        <v>831</v>
      </c>
      <c r="C8" s="105" t="s">
        <v>547</v>
      </c>
      <c r="D8" s="105" t="s">
        <v>849</v>
      </c>
      <c r="E8" s="105" t="s">
        <v>446</v>
      </c>
      <c r="F8" s="105" t="s">
        <v>447</v>
      </c>
      <c r="G8" s="105" t="s">
        <v>448</v>
      </c>
      <c r="H8" s="105" t="s">
        <v>850</v>
      </c>
      <c r="I8" s="120">
        <v>45355</v>
      </c>
      <c r="J8" s="120">
        <v>45596</v>
      </c>
      <c r="K8" s="121">
        <v>291</v>
      </c>
      <c r="L8" s="120">
        <v>45443</v>
      </c>
      <c r="M8" s="105" t="s">
        <v>450</v>
      </c>
      <c r="N8" s="123">
        <v>-5039.5200000000004</v>
      </c>
      <c r="O8" s="105" t="s">
        <v>451</v>
      </c>
      <c r="P8" s="122">
        <v>-5039.5200000000004</v>
      </c>
      <c r="Q8" s="105" t="s">
        <v>451</v>
      </c>
      <c r="R8" s="105" t="s">
        <v>448</v>
      </c>
      <c r="S8" s="105" t="s">
        <v>851</v>
      </c>
      <c r="T8" s="105" t="s">
        <v>835</v>
      </c>
      <c r="U8" s="131"/>
    </row>
    <row r="9" spans="1:21" outlineLevel="2" x14ac:dyDescent="0.3">
      <c r="A9" s="105" t="s">
        <v>442</v>
      </c>
      <c r="B9" s="105" t="s">
        <v>831</v>
      </c>
      <c r="C9" s="105" t="s">
        <v>547</v>
      </c>
      <c r="D9" s="105" t="s">
        <v>836</v>
      </c>
      <c r="E9" s="105" t="s">
        <v>446</v>
      </c>
      <c r="F9" s="105" t="s">
        <v>447</v>
      </c>
      <c r="G9" s="105" t="s">
        <v>448</v>
      </c>
      <c r="H9" s="105" t="s">
        <v>852</v>
      </c>
      <c r="I9" s="120">
        <v>45359</v>
      </c>
      <c r="J9" s="120">
        <v>45565</v>
      </c>
      <c r="K9" s="121">
        <v>291</v>
      </c>
      <c r="L9" s="120">
        <v>45443</v>
      </c>
      <c r="M9" s="105" t="s">
        <v>450</v>
      </c>
      <c r="N9" s="123">
        <v>-146944.76999999999</v>
      </c>
      <c r="O9" s="105" t="s">
        <v>451</v>
      </c>
      <c r="P9" s="122">
        <v>-146944.76999999999</v>
      </c>
      <c r="Q9" s="105" t="s">
        <v>451</v>
      </c>
      <c r="R9" s="105" t="s">
        <v>448</v>
      </c>
      <c r="S9" s="105" t="s">
        <v>853</v>
      </c>
      <c r="T9" s="105" t="s">
        <v>835</v>
      </c>
      <c r="U9" s="131"/>
    </row>
    <row r="10" spans="1:21" outlineLevel="2" x14ac:dyDescent="0.3">
      <c r="A10" s="105" t="s">
        <v>442</v>
      </c>
      <c r="B10" s="105" t="s">
        <v>831</v>
      </c>
      <c r="C10" s="105" t="s">
        <v>547</v>
      </c>
      <c r="D10" s="105" t="s">
        <v>846</v>
      </c>
      <c r="E10" s="105" t="s">
        <v>446</v>
      </c>
      <c r="F10" s="105" t="s">
        <v>447</v>
      </c>
      <c r="G10" s="105" t="s">
        <v>448</v>
      </c>
      <c r="H10" s="105" t="s">
        <v>854</v>
      </c>
      <c r="I10" s="120">
        <v>45369</v>
      </c>
      <c r="J10" s="120">
        <v>45504</v>
      </c>
      <c r="K10" s="121">
        <v>291</v>
      </c>
      <c r="L10" s="120">
        <v>45443</v>
      </c>
      <c r="M10" s="105" t="s">
        <v>450</v>
      </c>
      <c r="N10" s="123">
        <v>-74339.320000000007</v>
      </c>
      <c r="O10" s="105" t="s">
        <v>451</v>
      </c>
      <c r="P10" s="122">
        <v>-74339.320000000007</v>
      </c>
      <c r="Q10" s="105" t="s">
        <v>451</v>
      </c>
      <c r="R10" s="105" t="s">
        <v>448</v>
      </c>
      <c r="S10" s="105" t="s">
        <v>855</v>
      </c>
      <c r="T10" s="105" t="s">
        <v>835</v>
      </c>
      <c r="U10" s="131"/>
    </row>
    <row r="11" spans="1:21" outlineLevel="2" x14ac:dyDescent="0.3">
      <c r="A11" s="105" t="s">
        <v>442</v>
      </c>
      <c r="B11" s="105" t="s">
        <v>831</v>
      </c>
      <c r="C11" s="105" t="s">
        <v>547</v>
      </c>
      <c r="D11" s="105" t="s">
        <v>836</v>
      </c>
      <c r="E11" s="105" t="s">
        <v>446</v>
      </c>
      <c r="F11" s="105" t="s">
        <v>447</v>
      </c>
      <c r="G11" s="105" t="s">
        <v>448</v>
      </c>
      <c r="H11" s="105" t="s">
        <v>856</v>
      </c>
      <c r="I11" s="120">
        <v>45379</v>
      </c>
      <c r="J11" s="120">
        <v>45565</v>
      </c>
      <c r="K11" s="121">
        <v>291</v>
      </c>
      <c r="L11" s="120">
        <v>45443</v>
      </c>
      <c r="M11" s="105" t="s">
        <v>450</v>
      </c>
      <c r="N11" s="123">
        <v>-141656.13</v>
      </c>
      <c r="O11" s="105" t="s">
        <v>451</v>
      </c>
      <c r="P11" s="122">
        <v>-141656.13</v>
      </c>
      <c r="Q11" s="105" t="s">
        <v>451</v>
      </c>
      <c r="R11" s="105" t="s">
        <v>448</v>
      </c>
      <c r="S11" s="105" t="s">
        <v>857</v>
      </c>
      <c r="T11" s="105" t="s">
        <v>835</v>
      </c>
      <c r="U11" s="131"/>
    </row>
    <row r="12" spans="1:21" outlineLevel="2" x14ac:dyDescent="0.3">
      <c r="A12" s="105" t="s">
        <v>442</v>
      </c>
      <c r="B12" s="105" t="s">
        <v>831</v>
      </c>
      <c r="C12" s="105" t="s">
        <v>547</v>
      </c>
      <c r="D12" s="105" t="s">
        <v>841</v>
      </c>
      <c r="E12" s="105" t="s">
        <v>446</v>
      </c>
      <c r="F12" s="105" t="s">
        <v>447</v>
      </c>
      <c r="G12" s="105" t="s">
        <v>448</v>
      </c>
      <c r="H12" s="105" t="s">
        <v>858</v>
      </c>
      <c r="I12" s="120">
        <v>45380</v>
      </c>
      <c r="J12" s="120">
        <v>45473</v>
      </c>
      <c r="K12" s="121">
        <v>291</v>
      </c>
      <c r="L12" s="120">
        <v>45443</v>
      </c>
      <c r="M12" s="105" t="s">
        <v>450</v>
      </c>
      <c r="N12" s="123">
        <v>-1807</v>
      </c>
      <c r="O12" s="105" t="s">
        <v>451</v>
      </c>
      <c r="P12" s="122">
        <v>-1807</v>
      </c>
      <c r="Q12" s="105" t="s">
        <v>451</v>
      </c>
      <c r="R12" s="105" t="s">
        <v>448</v>
      </c>
      <c r="S12" s="105" t="s">
        <v>859</v>
      </c>
      <c r="T12" s="105" t="s">
        <v>835</v>
      </c>
      <c r="U12" s="131"/>
    </row>
    <row r="13" spans="1:21" outlineLevel="2" x14ac:dyDescent="0.3">
      <c r="A13" s="105" t="s">
        <v>442</v>
      </c>
      <c r="B13" s="105" t="s">
        <v>831</v>
      </c>
      <c r="C13" s="105" t="s">
        <v>547</v>
      </c>
      <c r="D13" s="105" t="s">
        <v>832</v>
      </c>
      <c r="E13" s="105" t="s">
        <v>446</v>
      </c>
      <c r="F13" s="105" t="s">
        <v>447</v>
      </c>
      <c r="G13" s="105" t="s">
        <v>448</v>
      </c>
      <c r="H13" s="105" t="s">
        <v>860</v>
      </c>
      <c r="I13" s="120">
        <v>45380</v>
      </c>
      <c r="J13" s="120">
        <v>45657</v>
      </c>
      <c r="K13" s="121">
        <v>291</v>
      </c>
      <c r="L13" s="120">
        <v>45443</v>
      </c>
      <c r="M13" s="105" t="s">
        <v>450</v>
      </c>
      <c r="N13" s="123">
        <v>-365500</v>
      </c>
      <c r="O13" s="105" t="s">
        <v>451</v>
      </c>
      <c r="P13" s="122">
        <v>-365500</v>
      </c>
      <c r="Q13" s="105" t="s">
        <v>451</v>
      </c>
      <c r="R13" s="105" t="s">
        <v>448</v>
      </c>
      <c r="S13" s="105" t="s">
        <v>861</v>
      </c>
      <c r="T13" s="105" t="s">
        <v>835</v>
      </c>
      <c r="U13" s="131"/>
    </row>
    <row r="14" spans="1:21" outlineLevel="2" x14ac:dyDescent="0.3">
      <c r="I14" s="120"/>
      <c r="J14" s="120"/>
      <c r="K14" s="121"/>
      <c r="L14" s="120"/>
      <c r="N14" s="123">
        <f>SUM(N2:N13)</f>
        <v>-1680676.0900000003</v>
      </c>
      <c r="P14" s="122"/>
      <c r="U14" s="131"/>
    </row>
    <row r="15" spans="1:21" outlineLevel="2" x14ac:dyDescent="0.3">
      <c r="A15" s="105" t="s">
        <v>442</v>
      </c>
      <c r="B15" s="105" t="s">
        <v>831</v>
      </c>
      <c r="C15" s="105" t="s">
        <v>547</v>
      </c>
      <c r="D15" s="105" t="s">
        <v>839</v>
      </c>
      <c r="E15" s="105" t="s">
        <v>446</v>
      </c>
      <c r="F15" s="105" t="s">
        <v>447</v>
      </c>
      <c r="G15" s="105" t="s">
        <v>448</v>
      </c>
      <c r="H15" s="105" t="s">
        <v>693</v>
      </c>
      <c r="I15" s="120">
        <v>45386</v>
      </c>
      <c r="J15" s="120">
        <v>45412</v>
      </c>
      <c r="K15" s="121">
        <v>261</v>
      </c>
      <c r="L15" s="120">
        <v>45473</v>
      </c>
      <c r="M15" s="105" t="s">
        <v>450</v>
      </c>
      <c r="N15" s="123">
        <v>-8943.52</v>
      </c>
      <c r="O15" s="105" t="s">
        <v>451</v>
      </c>
      <c r="P15" s="122">
        <v>-8943.52</v>
      </c>
      <c r="Q15" s="105" t="s">
        <v>451</v>
      </c>
      <c r="R15" s="105" t="s">
        <v>448</v>
      </c>
      <c r="S15" s="105" t="s">
        <v>862</v>
      </c>
      <c r="U15" s="131"/>
    </row>
    <row r="16" spans="1:21" outlineLevel="2" x14ac:dyDescent="0.3">
      <c r="A16" s="105" t="s">
        <v>442</v>
      </c>
      <c r="B16" s="105" t="s">
        <v>831</v>
      </c>
      <c r="C16" s="105" t="s">
        <v>547</v>
      </c>
      <c r="D16" s="105" t="s">
        <v>849</v>
      </c>
      <c r="E16" s="105" t="s">
        <v>446</v>
      </c>
      <c r="F16" s="105" t="s">
        <v>447</v>
      </c>
      <c r="G16" s="105" t="s">
        <v>448</v>
      </c>
      <c r="H16" s="105" t="s">
        <v>863</v>
      </c>
      <c r="I16" s="120">
        <v>45386</v>
      </c>
      <c r="J16" s="120">
        <v>45596</v>
      </c>
      <c r="K16" s="121">
        <v>261</v>
      </c>
      <c r="L16" s="120">
        <v>45473</v>
      </c>
      <c r="M16" s="105" t="s">
        <v>450</v>
      </c>
      <c r="N16" s="123">
        <v>-31476.7</v>
      </c>
      <c r="O16" s="105" t="s">
        <v>451</v>
      </c>
      <c r="P16" s="122">
        <v>-31476.7</v>
      </c>
      <c r="Q16" s="105" t="s">
        <v>451</v>
      </c>
      <c r="R16" s="105" t="s">
        <v>448</v>
      </c>
      <c r="S16" s="105" t="s">
        <v>864</v>
      </c>
      <c r="U16" s="131"/>
    </row>
    <row r="17" spans="1:21" outlineLevel="2" x14ac:dyDescent="0.3">
      <c r="A17" s="105" t="s">
        <v>442</v>
      </c>
      <c r="B17" s="105" t="s">
        <v>831</v>
      </c>
      <c r="C17" s="105" t="s">
        <v>547</v>
      </c>
      <c r="D17" s="105" t="s">
        <v>846</v>
      </c>
      <c r="E17" s="105" t="s">
        <v>446</v>
      </c>
      <c r="F17" s="105" t="s">
        <v>447</v>
      </c>
      <c r="G17" s="105" t="s">
        <v>448</v>
      </c>
      <c r="H17" s="105" t="s">
        <v>865</v>
      </c>
      <c r="I17" s="120">
        <v>45387</v>
      </c>
      <c r="J17" s="120">
        <v>45504</v>
      </c>
      <c r="K17" s="121">
        <v>261</v>
      </c>
      <c r="L17" s="120">
        <v>45473</v>
      </c>
      <c r="M17" s="105" t="s">
        <v>450</v>
      </c>
      <c r="N17" s="123">
        <v>-82292.800000000003</v>
      </c>
      <c r="O17" s="105" t="s">
        <v>451</v>
      </c>
      <c r="P17" s="122">
        <v>-82292.800000000003</v>
      </c>
      <c r="Q17" s="105" t="s">
        <v>451</v>
      </c>
      <c r="R17" s="105" t="s">
        <v>448</v>
      </c>
      <c r="S17" s="105" t="s">
        <v>866</v>
      </c>
      <c r="U17" s="131"/>
    </row>
    <row r="18" spans="1:21" outlineLevel="2" x14ac:dyDescent="0.3">
      <c r="A18" s="105" t="s">
        <v>442</v>
      </c>
      <c r="B18" s="105" t="s">
        <v>831</v>
      </c>
      <c r="C18" s="105" t="s">
        <v>547</v>
      </c>
      <c r="D18" s="105" t="s">
        <v>849</v>
      </c>
      <c r="E18" s="105" t="s">
        <v>446</v>
      </c>
      <c r="F18" s="105" t="s">
        <v>447</v>
      </c>
      <c r="G18" s="105" t="s">
        <v>448</v>
      </c>
      <c r="H18" s="105" t="s">
        <v>867</v>
      </c>
      <c r="I18" s="120">
        <v>45391</v>
      </c>
      <c r="J18" s="120">
        <v>45596</v>
      </c>
      <c r="K18" s="121">
        <v>261</v>
      </c>
      <c r="L18" s="120">
        <v>45473</v>
      </c>
      <c r="M18" s="105" t="s">
        <v>450</v>
      </c>
      <c r="N18" s="123">
        <v>-271.5</v>
      </c>
      <c r="O18" s="105" t="s">
        <v>451</v>
      </c>
      <c r="P18" s="122">
        <v>-271.5</v>
      </c>
      <c r="Q18" s="105" t="s">
        <v>451</v>
      </c>
      <c r="R18" s="105" t="s">
        <v>448</v>
      </c>
      <c r="S18" s="105" t="s">
        <v>868</v>
      </c>
      <c r="U18" s="131"/>
    </row>
    <row r="19" spans="1:21" outlineLevel="2" x14ac:dyDescent="0.3">
      <c r="A19" s="105" t="s">
        <v>442</v>
      </c>
      <c r="B19" s="105" t="s">
        <v>831</v>
      </c>
      <c r="C19" s="105" t="s">
        <v>547</v>
      </c>
      <c r="D19" s="105" t="s">
        <v>841</v>
      </c>
      <c r="E19" s="105" t="s">
        <v>446</v>
      </c>
      <c r="F19" s="105" t="s">
        <v>447</v>
      </c>
      <c r="G19" s="105" t="s">
        <v>448</v>
      </c>
      <c r="H19" s="105" t="s">
        <v>869</v>
      </c>
      <c r="I19" s="120">
        <v>45392</v>
      </c>
      <c r="J19" s="120">
        <v>45473</v>
      </c>
      <c r="K19" s="121">
        <v>261</v>
      </c>
      <c r="L19" s="120">
        <v>45473</v>
      </c>
      <c r="M19" s="105" t="s">
        <v>450</v>
      </c>
      <c r="N19" s="123">
        <v>-8320.19</v>
      </c>
      <c r="O19" s="105" t="s">
        <v>451</v>
      </c>
      <c r="P19" s="122">
        <v>-8320.19</v>
      </c>
      <c r="Q19" s="105" t="s">
        <v>451</v>
      </c>
      <c r="R19" s="105" t="s">
        <v>448</v>
      </c>
      <c r="S19" s="105" t="s">
        <v>870</v>
      </c>
      <c r="U19" s="131"/>
    </row>
    <row r="20" spans="1:21" outlineLevel="2" x14ac:dyDescent="0.3">
      <c r="A20" s="105" t="s">
        <v>442</v>
      </c>
      <c r="B20" s="105" t="s">
        <v>831</v>
      </c>
      <c r="C20" s="105" t="s">
        <v>547</v>
      </c>
      <c r="D20" s="105" t="s">
        <v>836</v>
      </c>
      <c r="E20" s="105" t="s">
        <v>446</v>
      </c>
      <c r="F20" s="105" t="s">
        <v>447</v>
      </c>
      <c r="G20" s="105" t="s">
        <v>448</v>
      </c>
      <c r="H20" s="105" t="s">
        <v>871</v>
      </c>
      <c r="I20" s="120">
        <v>45397</v>
      </c>
      <c r="J20" s="120">
        <v>45565</v>
      </c>
      <c r="K20" s="121">
        <v>261</v>
      </c>
      <c r="L20" s="120">
        <v>45473</v>
      </c>
      <c r="M20" s="105" t="s">
        <v>450</v>
      </c>
      <c r="N20" s="123">
        <v>-85494.25</v>
      </c>
      <c r="O20" s="105" t="s">
        <v>451</v>
      </c>
      <c r="P20" s="122">
        <v>-85494.25</v>
      </c>
      <c r="Q20" s="105" t="s">
        <v>451</v>
      </c>
      <c r="R20" s="105" t="s">
        <v>448</v>
      </c>
      <c r="S20" s="105" t="s">
        <v>872</v>
      </c>
      <c r="U20" s="131"/>
    </row>
    <row r="21" spans="1:21" outlineLevel="2" x14ac:dyDescent="0.3">
      <c r="A21" s="105" t="s">
        <v>442</v>
      </c>
      <c r="B21" s="105" t="s">
        <v>831</v>
      </c>
      <c r="C21" s="105" t="s">
        <v>547</v>
      </c>
      <c r="D21" s="105" t="s">
        <v>841</v>
      </c>
      <c r="E21" s="105" t="s">
        <v>446</v>
      </c>
      <c r="F21" s="105" t="s">
        <v>447</v>
      </c>
      <c r="G21" s="105" t="s">
        <v>448</v>
      </c>
      <c r="H21" s="105" t="s">
        <v>721</v>
      </c>
      <c r="I21" s="120">
        <v>45397</v>
      </c>
      <c r="J21" s="120">
        <v>45473</v>
      </c>
      <c r="K21" s="121">
        <v>261</v>
      </c>
      <c r="L21" s="120">
        <v>45473</v>
      </c>
      <c r="M21" s="105" t="s">
        <v>450</v>
      </c>
      <c r="N21" s="123">
        <v>-4157.5</v>
      </c>
      <c r="O21" s="105" t="s">
        <v>451</v>
      </c>
      <c r="P21" s="122">
        <v>-4157.5</v>
      </c>
      <c r="Q21" s="105" t="s">
        <v>451</v>
      </c>
      <c r="R21" s="105" t="s">
        <v>448</v>
      </c>
      <c r="S21" s="105" t="s">
        <v>18</v>
      </c>
      <c r="U21" s="131"/>
    </row>
    <row r="22" spans="1:21" outlineLevel="2" x14ac:dyDescent="0.3">
      <c r="A22" s="105" t="s">
        <v>442</v>
      </c>
      <c r="B22" s="105" t="s">
        <v>831</v>
      </c>
      <c r="C22" s="105" t="s">
        <v>547</v>
      </c>
      <c r="D22" s="105" t="s">
        <v>836</v>
      </c>
      <c r="E22" s="105" t="s">
        <v>446</v>
      </c>
      <c r="F22" s="105" t="s">
        <v>447</v>
      </c>
      <c r="G22" s="105" t="s">
        <v>448</v>
      </c>
      <c r="H22" s="105" t="s">
        <v>873</v>
      </c>
      <c r="I22" s="120">
        <v>45401</v>
      </c>
      <c r="J22" s="120">
        <v>45565</v>
      </c>
      <c r="K22" s="121">
        <v>261</v>
      </c>
      <c r="L22" s="120">
        <v>45473</v>
      </c>
      <c r="M22" s="105" t="s">
        <v>450</v>
      </c>
      <c r="N22" s="123">
        <v>-95111.79</v>
      </c>
      <c r="O22" s="105" t="s">
        <v>451</v>
      </c>
      <c r="P22" s="122">
        <v>-95111.79</v>
      </c>
      <c r="Q22" s="105" t="s">
        <v>451</v>
      </c>
      <c r="R22" s="105" t="s">
        <v>448</v>
      </c>
      <c r="S22" s="105" t="s">
        <v>874</v>
      </c>
      <c r="U22" s="131"/>
    </row>
    <row r="23" spans="1:21" outlineLevel="2" x14ac:dyDescent="0.3">
      <c r="A23" s="105" t="s">
        <v>442</v>
      </c>
      <c r="B23" s="105" t="s">
        <v>831</v>
      </c>
      <c r="C23" s="105" t="s">
        <v>547</v>
      </c>
      <c r="D23" s="105" t="s">
        <v>841</v>
      </c>
      <c r="E23" s="105" t="s">
        <v>446</v>
      </c>
      <c r="F23" s="105" t="s">
        <v>447</v>
      </c>
      <c r="G23" s="105" t="s">
        <v>448</v>
      </c>
      <c r="H23" s="105" t="s">
        <v>875</v>
      </c>
      <c r="I23" s="120">
        <v>45402</v>
      </c>
      <c r="J23" s="120">
        <v>45473</v>
      </c>
      <c r="K23" s="121">
        <v>261</v>
      </c>
      <c r="L23" s="120">
        <v>45473</v>
      </c>
      <c r="M23" s="105" t="s">
        <v>450</v>
      </c>
      <c r="N23" s="123">
        <v>-11072.5</v>
      </c>
      <c r="O23" s="105" t="s">
        <v>451</v>
      </c>
      <c r="P23" s="122">
        <v>-11072.5</v>
      </c>
      <c r="Q23" s="105" t="s">
        <v>451</v>
      </c>
      <c r="R23" s="105" t="s">
        <v>448</v>
      </c>
      <c r="S23" s="105" t="s">
        <v>20</v>
      </c>
      <c r="U23" s="131"/>
    </row>
    <row r="24" spans="1:21" outlineLevel="2" x14ac:dyDescent="0.3">
      <c r="A24" s="105" t="s">
        <v>442</v>
      </c>
      <c r="B24" s="105" t="s">
        <v>831</v>
      </c>
      <c r="C24" s="105" t="s">
        <v>547</v>
      </c>
      <c r="D24" s="105" t="s">
        <v>846</v>
      </c>
      <c r="E24" s="105" t="s">
        <v>446</v>
      </c>
      <c r="F24" s="105" t="s">
        <v>447</v>
      </c>
      <c r="G24" s="105" t="s">
        <v>448</v>
      </c>
      <c r="H24" s="105" t="s">
        <v>876</v>
      </c>
      <c r="I24" s="120">
        <v>45402</v>
      </c>
      <c r="J24" s="120">
        <v>45504</v>
      </c>
      <c r="K24" s="121">
        <v>261</v>
      </c>
      <c r="L24" s="120">
        <v>45473</v>
      </c>
      <c r="M24" s="105" t="s">
        <v>450</v>
      </c>
      <c r="N24" s="123">
        <v>-20394.82</v>
      </c>
      <c r="O24" s="105" t="s">
        <v>451</v>
      </c>
      <c r="P24" s="122">
        <v>-20394.82</v>
      </c>
      <c r="Q24" s="105" t="s">
        <v>451</v>
      </c>
      <c r="R24" s="105" t="s">
        <v>448</v>
      </c>
      <c r="S24" s="105" t="s">
        <v>21</v>
      </c>
      <c r="U24" s="131"/>
    </row>
    <row r="25" spans="1:21" outlineLevel="2" x14ac:dyDescent="0.3">
      <c r="A25" s="105" t="s">
        <v>442</v>
      </c>
      <c r="B25" s="105" t="s">
        <v>831</v>
      </c>
      <c r="C25" s="105" t="s">
        <v>547</v>
      </c>
      <c r="D25" s="105" t="s">
        <v>841</v>
      </c>
      <c r="E25" s="105" t="s">
        <v>446</v>
      </c>
      <c r="F25" s="105" t="s">
        <v>447</v>
      </c>
      <c r="G25" s="105" t="s">
        <v>448</v>
      </c>
      <c r="H25" s="105" t="s">
        <v>877</v>
      </c>
      <c r="I25" s="120">
        <v>45407</v>
      </c>
      <c r="J25" s="120">
        <v>45473</v>
      </c>
      <c r="K25" s="121">
        <v>261</v>
      </c>
      <c r="L25" s="120">
        <v>45473</v>
      </c>
      <c r="M25" s="105" t="s">
        <v>450</v>
      </c>
      <c r="N25" s="123">
        <v>-5954</v>
      </c>
      <c r="O25" s="105" t="s">
        <v>451</v>
      </c>
      <c r="P25" s="122">
        <v>-5954</v>
      </c>
      <c r="Q25" s="105" t="s">
        <v>451</v>
      </c>
      <c r="R25" s="105" t="s">
        <v>448</v>
      </c>
      <c r="S25" s="105" t="s">
        <v>22</v>
      </c>
      <c r="U25" s="131"/>
    </row>
    <row r="26" spans="1:21" outlineLevel="2" x14ac:dyDescent="0.3">
      <c r="A26" s="105" t="s">
        <v>442</v>
      </c>
      <c r="B26" s="105" t="s">
        <v>831</v>
      </c>
      <c r="C26" s="105" t="s">
        <v>547</v>
      </c>
      <c r="D26" s="105" t="s">
        <v>846</v>
      </c>
      <c r="E26" s="105" t="s">
        <v>446</v>
      </c>
      <c r="F26" s="105" t="s">
        <v>447</v>
      </c>
      <c r="G26" s="105" t="s">
        <v>448</v>
      </c>
      <c r="H26" s="105" t="s">
        <v>878</v>
      </c>
      <c r="I26" s="120">
        <v>45411</v>
      </c>
      <c r="J26" s="120">
        <v>45504</v>
      </c>
      <c r="K26" s="121">
        <v>261</v>
      </c>
      <c r="L26" s="120">
        <v>45473</v>
      </c>
      <c r="M26" s="105" t="s">
        <v>450</v>
      </c>
      <c r="N26" s="123">
        <v>-181925.93</v>
      </c>
      <c r="O26" s="105" t="s">
        <v>451</v>
      </c>
      <c r="P26" s="122">
        <v>-181925.93</v>
      </c>
      <c r="Q26" s="105" t="s">
        <v>451</v>
      </c>
      <c r="R26" s="105" t="s">
        <v>448</v>
      </c>
      <c r="S26" s="105" t="s">
        <v>879</v>
      </c>
      <c r="U26" s="131"/>
    </row>
    <row r="27" spans="1:21" outlineLevel="2" x14ac:dyDescent="0.3">
      <c r="A27" s="105" t="s">
        <v>442</v>
      </c>
      <c r="B27" s="105" t="s">
        <v>831</v>
      </c>
      <c r="C27" s="105" t="s">
        <v>547</v>
      </c>
      <c r="D27" s="105" t="s">
        <v>880</v>
      </c>
      <c r="E27" s="105" t="s">
        <v>446</v>
      </c>
      <c r="F27" s="105" t="s">
        <v>447</v>
      </c>
      <c r="G27" s="105" t="s">
        <v>448</v>
      </c>
      <c r="H27" s="105" t="s">
        <v>881</v>
      </c>
      <c r="I27" s="120">
        <v>45411</v>
      </c>
      <c r="J27" s="120">
        <v>45535</v>
      </c>
      <c r="K27" s="121">
        <v>261</v>
      </c>
      <c r="L27" s="120">
        <v>45473</v>
      </c>
      <c r="M27" s="105" t="s">
        <v>450</v>
      </c>
      <c r="N27" s="123">
        <v>-6480</v>
      </c>
      <c r="O27" s="105" t="s">
        <v>451</v>
      </c>
      <c r="P27" s="122">
        <v>-6480</v>
      </c>
      <c r="Q27" s="105" t="s">
        <v>451</v>
      </c>
      <c r="R27" s="105" t="s">
        <v>448</v>
      </c>
      <c r="S27" s="105" t="s">
        <v>882</v>
      </c>
      <c r="U27" s="131"/>
    </row>
    <row r="28" spans="1:21" outlineLevel="2" x14ac:dyDescent="0.3">
      <c r="A28" s="105" t="s">
        <v>442</v>
      </c>
      <c r="B28" s="105" t="s">
        <v>831</v>
      </c>
      <c r="C28" s="105" t="s">
        <v>547</v>
      </c>
      <c r="D28" s="105" t="s">
        <v>849</v>
      </c>
      <c r="E28" s="105" t="s">
        <v>446</v>
      </c>
      <c r="F28" s="105" t="s">
        <v>447</v>
      </c>
      <c r="G28" s="105" t="s">
        <v>448</v>
      </c>
      <c r="H28" s="105" t="s">
        <v>883</v>
      </c>
      <c r="I28" s="120">
        <v>45414</v>
      </c>
      <c r="J28" s="120">
        <v>45596</v>
      </c>
      <c r="K28" s="121">
        <v>230</v>
      </c>
      <c r="L28" s="120">
        <v>45504</v>
      </c>
      <c r="M28" s="105" t="s">
        <v>450</v>
      </c>
      <c r="N28" s="123">
        <v>-5200.5</v>
      </c>
      <c r="O28" s="105" t="s">
        <v>451</v>
      </c>
      <c r="P28" s="122">
        <v>-5200.5</v>
      </c>
      <c r="Q28" s="105" t="s">
        <v>451</v>
      </c>
      <c r="R28" s="105" t="s">
        <v>448</v>
      </c>
      <c r="S28" s="105" t="s">
        <v>884</v>
      </c>
      <c r="U28" s="131"/>
    </row>
    <row r="29" spans="1:21" outlineLevel="2" x14ac:dyDescent="0.3">
      <c r="A29" s="105" t="s">
        <v>442</v>
      </c>
      <c r="B29" s="105" t="s">
        <v>831</v>
      </c>
      <c r="C29" s="105" t="s">
        <v>547</v>
      </c>
      <c r="D29" s="105" t="s">
        <v>849</v>
      </c>
      <c r="E29" s="105" t="s">
        <v>446</v>
      </c>
      <c r="F29" s="105" t="s">
        <v>447</v>
      </c>
      <c r="G29" s="105" t="s">
        <v>448</v>
      </c>
      <c r="H29" s="105" t="s">
        <v>885</v>
      </c>
      <c r="I29" s="120">
        <v>45416</v>
      </c>
      <c r="J29" s="120">
        <v>45596</v>
      </c>
      <c r="K29" s="121">
        <v>230</v>
      </c>
      <c r="L29" s="120">
        <v>45504</v>
      </c>
      <c r="M29" s="105" t="s">
        <v>450</v>
      </c>
      <c r="N29" s="123">
        <v>-9872.7000000000007</v>
      </c>
      <c r="O29" s="105" t="s">
        <v>451</v>
      </c>
      <c r="P29" s="122">
        <v>-9872.7000000000007</v>
      </c>
      <c r="Q29" s="105" t="s">
        <v>451</v>
      </c>
      <c r="R29" s="105" t="s">
        <v>448</v>
      </c>
      <c r="S29" s="105" t="s">
        <v>886</v>
      </c>
      <c r="U29" s="131"/>
    </row>
    <row r="30" spans="1:21" outlineLevel="2" x14ac:dyDescent="0.3">
      <c r="A30" s="105" t="s">
        <v>442</v>
      </c>
      <c r="B30" s="105" t="s">
        <v>831</v>
      </c>
      <c r="C30" s="105" t="s">
        <v>547</v>
      </c>
      <c r="D30" s="105" t="s">
        <v>841</v>
      </c>
      <c r="E30" s="105" t="s">
        <v>446</v>
      </c>
      <c r="F30" s="105" t="s">
        <v>447</v>
      </c>
      <c r="G30" s="105" t="s">
        <v>448</v>
      </c>
      <c r="H30" s="105" t="s">
        <v>887</v>
      </c>
      <c r="I30" s="120">
        <v>45416</v>
      </c>
      <c r="J30" s="120">
        <v>45473</v>
      </c>
      <c r="K30" s="121">
        <v>230</v>
      </c>
      <c r="L30" s="120">
        <v>45504</v>
      </c>
      <c r="M30" s="105" t="s">
        <v>450</v>
      </c>
      <c r="N30" s="123">
        <v>-39567.1</v>
      </c>
      <c r="O30" s="105" t="s">
        <v>451</v>
      </c>
      <c r="P30" s="122">
        <v>-39567.1</v>
      </c>
      <c r="Q30" s="105" t="s">
        <v>451</v>
      </c>
      <c r="R30" s="105" t="s">
        <v>448</v>
      </c>
      <c r="S30" s="105" t="s">
        <v>27</v>
      </c>
      <c r="U30" s="131"/>
    </row>
    <row r="31" spans="1:21" outlineLevel="2" x14ac:dyDescent="0.3">
      <c r="A31" s="105" t="s">
        <v>442</v>
      </c>
      <c r="B31" s="105" t="s">
        <v>831</v>
      </c>
      <c r="C31" s="105" t="s">
        <v>547</v>
      </c>
      <c r="D31" s="105" t="s">
        <v>846</v>
      </c>
      <c r="E31" s="105" t="s">
        <v>446</v>
      </c>
      <c r="F31" s="105" t="s">
        <v>447</v>
      </c>
      <c r="G31" s="105" t="s">
        <v>448</v>
      </c>
      <c r="H31" s="105" t="s">
        <v>888</v>
      </c>
      <c r="I31" s="120">
        <v>45423</v>
      </c>
      <c r="J31" s="120">
        <v>45504</v>
      </c>
      <c r="K31" s="121">
        <v>230</v>
      </c>
      <c r="L31" s="120">
        <v>45504</v>
      </c>
      <c r="M31" s="105" t="s">
        <v>450</v>
      </c>
      <c r="N31" s="123">
        <v>-30644.59</v>
      </c>
      <c r="O31" s="105" t="s">
        <v>451</v>
      </c>
      <c r="P31" s="122">
        <v>-30644.59</v>
      </c>
      <c r="Q31" s="105" t="s">
        <v>451</v>
      </c>
      <c r="R31" s="105" t="s">
        <v>448</v>
      </c>
      <c r="S31" s="105" t="s">
        <v>889</v>
      </c>
      <c r="U31" s="131"/>
    </row>
    <row r="32" spans="1:21" outlineLevel="2" x14ac:dyDescent="0.3">
      <c r="A32" s="105" t="s">
        <v>442</v>
      </c>
      <c r="B32" s="105" t="s">
        <v>831</v>
      </c>
      <c r="C32" s="105" t="s">
        <v>547</v>
      </c>
      <c r="D32" s="105" t="s">
        <v>836</v>
      </c>
      <c r="E32" s="105" t="s">
        <v>446</v>
      </c>
      <c r="F32" s="105" t="s">
        <v>447</v>
      </c>
      <c r="G32" s="105" t="s">
        <v>448</v>
      </c>
      <c r="H32" s="105" t="s">
        <v>890</v>
      </c>
      <c r="I32" s="120">
        <v>45423</v>
      </c>
      <c r="J32" s="120">
        <v>45565</v>
      </c>
      <c r="K32" s="121">
        <v>230</v>
      </c>
      <c r="L32" s="120">
        <v>45504</v>
      </c>
      <c r="M32" s="105" t="s">
        <v>450</v>
      </c>
      <c r="N32" s="123">
        <v>-76738.62</v>
      </c>
      <c r="O32" s="105" t="s">
        <v>451</v>
      </c>
      <c r="P32" s="122">
        <v>-76738.62</v>
      </c>
      <c r="Q32" s="105" t="s">
        <v>451</v>
      </c>
      <c r="R32" s="105" t="s">
        <v>448</v>
      </c>
      <c r="S32" s="105" t="s">
        <v>891</v>
      </c>
      <c r="U32" s="131"/>
    </row>
    <row r="33" spans="1:21" outlineLevel="2" x14ac:dyDescent="0.3">
      <c r="A33" s="105" t="s">
        <v>442</v>
      </c>
      <c r="B33" s="105" t="s">
        <v>831</v>
      </c>
      <c r="C33" s="105" t="s">
        <v>547</v>
      </c>
      <c r="D33" s="105" t="s">
        <v>841</v>
      </c>
      <c r="E33" s="105" t="s">
        <v>446</v>
      </c>
      <c r="F33" s="105" t="s">
        <v>447</v>
      </c>
      <c r="G33" s="105" t="s">
        <v>448</v>
      </c>
      <c r="H33" s="105" t="s">
        <v>892</v>
      </c>
      <c r="I33" s="120">
        <v>45425</v>
      </c>
      <c r="J33" s="120">
        <v>45473</v>
      </c>
      <c r="K33" s="121">
        <v>230</v>
      </c>
      <c r="L33" s="120">
        <v>45504</v>
      </c>
      <c r="M33" s="105" t="s">
        <v>450</v>
      </c>
      <c r="N33" s="123">
        <v>-1165</v>
      </c>
      <c r="O33" s="105" t="s">
        <v>451</v>
      </c>
      <c r="P33" s="122">
        <v>-1165</v>
      </c>
      <c r="Q33" s="105" t="s">
        <v>451</v>
      </c>
      <c r="R33" s="105" t="s">
        <v>448</v>
      </c>
      <c r="S33" s="105" t="s">
        <v>30</v>
      </c>
      <c r="U33" s="131"/>
    </row>
    <row r="34" spans="1:21" outlineLevel="2" x14ac:dyDescent="0.3">
      <c r="A34" s="105" t="s">
        <v>442</v>
      </c>
      <c r="B34" s="105" t="s">
        <v>831</v>
      </c>
      <c r="C34" s="105" t="s">
        <v>547</v>
      </c>
      <c r="D34" s="105" t="s">
        <v>846</v>
      </c>
      <c r="E34" s="105" t="s">
        <v>446</v>
      </c>
      <c r="F34" s="105" t="s">
        <v>447</v>
      </c>
      <c r="G34" s="105" t="s">
        <v>448</v>
      </c>
      <c r="H34" s="105" t="s">
        <v>893</v>
      </c>
      <c r="I34" s="120">
        <v>45430</v>
      </c>
      <c r="J34" s="120">
        <v>45504</v>
      </c>
      <c r="K34" s="121">
        <v>230</v>
      </c>
      <c r="L34" s="120">
        <v>45504</v>
      </c>
      <c r="M34" s="105" t="s">
        <v>450</v>
      </c>
      <c r="N34" s="123">
        <v>-36027.14</v>
      </c>
      <c r="O34" s="105" t="s">
        <v>451</v>
      </c>
      <c r="P34" s="122">
        <v>-36027.14</v>
      </c>
      <c r="Q34" s="105" t="s">
        <v>451</v>
      </c>
      <c r="R34" s="105" t="s">
        <v>448</v>
      </c>
      <c r="S34" s="105" t="s">
        <v>31</v>
      </c>
      <c r="U34" s="131"/>
    </row>
    <row r="35" spans="1:21" outlineLevel="2" x14ac:dyDescent="0.3">
      <c r="A35" s="105" t="s">
        <v>442</v>
      </c>
      <c r="B35" s="105" t="s">
        <v>831</v>
      </c>
      <c r="C35" s="105" t="s">
        <v>547</v>
      </c>
      <c r="D35" s="105" t="s">
        <v>846</v>
      </c>
      <c r="E35" s="105" t="s">
        <v>446</v>
      </c>
      <c r="F35" s="105" t="s">
        <v>447</v>
      </c>
      <c r="G35" s="105" t="s">
        <v>448</v>
      </c>
      <c r="H35" s="105" t="s">
        <v>894</v>
      </c>
      <c r="I35" s="120">
        <v>45439</v>
      </c>
      <c r="J35" s="120">
        <v>45504</v>
      </c>
      <c r="K35" s="121">
        <v>230</v>
      </c>
      <c r="L35" s="120">
        <v>45504</v>
      </c>
      <c r="M35" s="105" t="s">
        <v>450</v>
      </c>
      <c r="N35" s="123">
        <v>-28446.82</v>
      </c>
      <c r="O35" s="105" t="s">
        <v>451</v>
      </c>
      <c r="P35" s="122">
        <v>-28446.82</v>
      </c>
      <c r="Q35" s="105" t="s">
        <v>451</v>
      </c>
      <c r="R35" s="105" t="s">
        <v>448</v>
      </c>
      <c r="S35" s="105" t="s">
        <v>895</v>
      </c>
      <c r="U35" s="131"/>
    </row>
    <row r="36" spans="1:21" outlineLevel="2" x14ac:dyDescent="0.3">
      <c r="A36" s="105" t="s">
        <v>442</v>
      </c>
      <c r="B36" s="105" t="s">
        <v>831</v>
      </c>
      <c r="C36" s="105" t="s">
        <v>547</v>
      </c>
      <c r="D36" s="105" t="s">
        <v>836</v>
      </c>
      <c r="E36" s="105" t="s">
        <v>446</v>
      </c>
      <c r="F36" s="105" t="s">
        <v>447</v>
      </c>
      <c r="G36" s="105" t="s">
        <v>448</v>
      </c>
      <c r="H36" s="105" t="s">
        <v>896</v>
      </c>
      <c r="I36" s="120">
        <v>45440</v>
      </c>
      <c r="J36" s="120">
        <v>45565</v>
      </c>
      <c r="K36" s="121">
        <v>230</v>
      </c>
      <c r="L36" s="120">
        <v>45504</v>
      </c>
      <c r="M36" s="105" t="s">
        <v>450</v>
      </c>
      <c r="N36" s="123">
        <v>-133941.12</v>
      </c>
      <c r="O36" s="105" t="s">
        <v>451</v>
      </c>
      <c r="P36" s="122">
        <v>-133941.12</v>
      </c>
      <c r="Q36" s="105" t="s">
        <v>451</v>
      </c>
      <c r="R36" s="105" t="s">
        <v>448</v>
      </c>
      <c r="S36" s="105" t="s">
        <v>897</v>
      </c>
      <c r="U36" s="131"/>
    </row>
    <row r="37" spans="1:21" outlineLevel="2" x14ac:dyDescent="0.3">
      <c r="A37" s="105" t="s">
        <v>442</v>
      </c>
      <c r="B37" s="105" t="s">
        <v>831</v>
      </c>
      <c r="C37" s="105" t="s">
        <v>547</v>
      </c>
      <c r="D37" s="105" t="s">
        <v>841</v>
      </c>
      <c r="E37" s="105" t="s">
        <v>446</v>
      </c>
      <c r="F37" s="105" t="s">
        <v>447</v>
      </c>
      <c r="G37" s="105" t="s">
        <v>448</v>
      </c>
      <c r="H37" s="105" t="s">
        <v>898</v>
      </c>
      <c r="I37" s="120">
        <v>45444</v>
      </c>
      <c r="J37" s="120">
        <v>45473</v>
      </c>
      <c r="K37" s="121">
        <v>199</v>
      </c>
      <c r="L37" s="120">
        <v>45535</v>
      </c>
      <c r="M37" s="105" t="s">
        <v>450</v>
      </c>
      <c r="N37" s="123">
        <v>-36804.620000000003</v>
      </c>
      <c r="O37" s="105" t="s">
        <v>451</v>
      </c>
      <c r="P37" s="122">
        <v>-36804.620000000003</v>
      </c>
      <c r="Q37" s="105" t="s">
        <v>451</v>
      </c>
      <c r="R37" s="105" t="s">
        <v>448</v>
      </c>
      <c r="S37" s="105" t="s">
        <v>36</v>
      </c>
      <c r="U37" s="131"/>
    </row>
    <row r="38" spans="1:21" outlineLevel="2" x14ac:dyDescent="0.3">
      <c r="A38" s="105" t="s">
        <v>442</v>
      </c>
      <c r="B38" s="105" t="s">
        <v>831</v>
      </c>
      <c r="C38" s="105" t="s">
        <v>547</v>
      </c>
      <c r="D38" s="105" t="s">
        <v>880</v>
      </c>
      <c r="E38" s="105" t="s">
        <v>446</v>
      </c>
      <c r="F38" s="105" t="s">
        <v>447</v>
      </c>
      <c r="G38" s="105" t="s">
        <v>448</v>
      </c>
      <c r="H38" s="105" t="s">
        <v>899</v>
      </c>
      <c r="I38" s="120">
        <v>45448</v>
      </c>
      <c r="J38" s="120">
        <v>45535</v>
      </c>
      <c r="K38" s="121">
        <v>199</v>
      </c>
      <c r="L38" s="120">
        <v>45535</v>
      </c>
      <c r="M38" s="105" t="s">
        <v>450</v>
      </c>
      <c r="N38" s="123">
        <v>-18652.5</v>
      </c>
      <c r="O38" s="105" t="s">
        <v>451</v>
      </c>
      <c r="P38" s="122">
        <v>-18652.5</v>
      </c>
      <c r="Q38" s="105" t="s">
        <v>451</v>
      </c>
      <c r="R38" s="105" t="s">
        <v>448</v>
      </c>
      <c r="S38" s="105" t="s">
        <v>900</v>
      </c>
      <c r="U38" s="131"/>
    </row>
    <row r="39" spans="1:21" outlineLevel="2" x14ac:dyDescent="0.3">
      <c r="A39" s="105" t="s">
        <v>442</v>
      </c>
      <c r="B39" s="105" t="s">
        <v>831</v>
      </c>
      <c r="C39" s="105" t="s">
        <v>547</v>
      </c>
      <c r="D39" s="105" t="s">
        <v>841</v>
      </c>
      <c r="E39" s="105" t="s">
        <v>446</v>
      </c>
      <c r="F39" s="105" t="s">
        <v>447</v>
      </c>
      <c r="G39" s="105" t="s">
        <v>448</v>
      </c>
      <c r="H39" s="105" t="s">
        <v>901</v>
      </c>
      <c r="I39" s="120">
        <v>45451</v>
      </c>
      <c r="J39" s="120">
        <v>45473</v>
      </c>
      <c r="K39" s="121">
        <v>199</v>
      </c>
      <c r="L39" s="120">
        <v>45535</v>
      </c>
      <c r="M39" s="105" t="s">
        <v>450</v>
      </c>
      <c r="N39" s="123">
        <v>-2369.5</v>
      </c>
      <c r="O39" s="105" t="s">
        <v>451</v>
      </c>
      <c r="P39" s="122">
        <v>-2369.5</v>
      </c>
      <c r="Q39" s="105" t="s">
        <v>451</v>
      </c>
      <c r="R39" s="105" t="s">
        <v>448</v>
      </c>
      <c r="S39" s="105" t="s">
        <v>38</v>
      </c>
      <c r="U39" s="131"/>
    </row>
    <row r="40" spans="1:21" outlineLevel="2" x14ac:dyDescent="0.3">
      <c r="A40" s="105" t="s">
        <v>442</v>
      </c>
      <c r="B40" s="105" t="s">
        <v>831</v>
      </c>
      <c r="C40" s="105" t="s">
        <v>547</v>
      </c>
      <c r="D40" s="105" t="s">
        <v>841</v>
      </c>
      <c r="E40" s="105" t="s">
        <v>446</v>
      </c>
      <c r="F40" s="105" t="s">
        <v>447</v>
      </c>
      <c r="G40" s="105" t="s">
        <v>448</v>
      </c>
      <c r="H40" s="105" t="s">
        <v>902</v>
      </c>
      <c r="I40" s="120">
        <v>45451</v>
      </c>
      <c r="J40" s="120">
        <v>45473</v>
      </c>
      <c r="K40" s="121">
        <v>199</v>
      </c>
      <c r="L40" s="120">
        <v>45535</v>
      </c>
      <c r="M40" s="105" t="s">
        <v>450</v>
      </c>
      <c r="N40" s="123">
        <v>-38856.86</v>
      </c>
      <c r="O40" s="105" t="s">
        <v>451</v>
      </c>
      <c r="P40" s="122">
        <v>-38856.86</v>
      </c>
      <c r="Q40" s="105" t="s">
        <v>451</v>
      </c>
      <c r="R40" s="105" t="s">
        <v>448</v>
      </c>
      <c r="S40" s="105" t="s">
        <v>39</v>
      </c>
      <c r="U40" s="131"/>
    </row>
    <row r="41" spans="1:21" outlineLevel="2" x14ac:dyDescent="0.3">
      <c r="A41" s="105" t="s">
        <v>442</v>
      </c>
      <c r="B41" s="105" t="s">
        <v>831</v>
      </c>
      <c r="C41" s="105" t="s">
        <v>547</v>
      </c>
      <c r="D41" s="105" t="s">
        <v>841</v>
      </c>
      <c r="E41" s="105" t="s">
        <v>446</v>
      </c>
      <c r="F41" s="105" t="s">
        <v>447</v>
      </c>
      <c r="G41" s="105" t="s">
        <v>448</v>
      </c>
      <c r="H41" s="105" t="s">
        <v>903</v>
      </c>
      <c r="I41" s="120">
        <v>45457</v>
      </c>
      <c r="J41" s="120">
        <v>45473</v>
      </c>
      <c r="K41" s="121">
        <v>199</v>
      </c>
      <c r="L41" s="120">
        <v>45535</v>
      </c>
      <c r="M41" s="105" t="s">
        <v>450</v>
      </c>
      <c r="N41" s="123">
        <v>-19808.75</v>
      </c>
      <c r="O41" s="105" t="s">
        <v>451</v>
      </c>
      <c r="P41" s="122">
        <v>-19808.75</v>
      </c>
      <c r="Q41" s="105" t="s">
        <v>451</v>
      </c>
      <c r="R41" s="105" t="s">
        <v>448</v>
      </c>
      <c r="S41" s="105" t="s">
        <v>40</v>
      </c>
      <c r="U41" s="131"/>
    </row>
    <row r="42" spans="1:21" outlineLevel="2" x14ac:dyDescent="0.3">
      <c r="A42" s="105" t="s">
        <v>442</v>
      </c>
      <c r="B42" s="105" t="s">
        <v>831</v>
      </c>
      <c r="C42" s="105" t="s">
        <v>547</v>
      </c>
      <c r="D42" s="105" t="s">
        <v>836</v>
      </c>
      <c r="E42" s="105" t="s">
        <v>446</v>
      </c>
      <c r="F42" s="105" t="s">
        <v>447</v>
      </c>
      <c r="G42" s="105" t="s">
        <v>448</v>
      </c>
      <c r="H42" s="105" t="s">
        <v>904</v>
      </c>
      <c r="I42" s="120">
        <v>45458</v>
      </c>
      <c r="J42" s="120">
        <v>45565</v>
      </c>
      <c r="K42" s="121">
        <v>199</v>
      </c>
      <c r="L42" s="120">
        <v>45535</v>
      </c>
      <c r="M42" s="105" t="s">
        <v>450</v>
      </c>
      <c r="N42" s="123">
        <v>-88667.81</v>
      </c>
      <c r="O42" s="105" t="s">
        <v>451</v>
      </c>
      <c r="P42" s="122">
        <v>-88667.81</v>
      </c>
      <c r="Q42" s="105" t="s">
        <v>451</v>
      </c>
      <c r="R42" s="105" t="s">
        <v>448</v>
      </c>
      <c r="S42" s="105" t="s">
        <v>905</v>
      </c>
      <c r="U42" s="131"/>
    </row>
    <row r="43" spans="1:21" outlineLevel="2" x14ac:dyDescent="0.3">
      <c r="A43" s="105" t="s">
        <v>442</v>
      </c>
      <c r="B43" s="105" t="s">
        <v>831</v>
      </c>
      <c r="C43" s="105" t="s">
        <v>547</v>
      </c>
      <c r="D43" s="105" t="s">
        <v>849</v>
      </c>
      <c r="E43" s="105" t="s">
        <v>446</v>
      </c>
      <c r="F43" s="105" t="s">
        <v>447</v>
      </c>
      <c r="G43" s="105" t="s">
        <v>448</v>
      </c>
      <c r="H43" s="105" t="s">
        <v>906</v>
      </c>
      <c r="I43" s="120">
        <v>45463</v>
      </c>
      <c r="J43" s="120">
        <v>45596</v>
      </c>
      <c r="K43" s="121">
        <v>199</v>
      </c>
      <c r="L43" s="120">
        <v>45535</v>
      </c>
      <c r="M43" s="105" t="s">
        <v>450</v>
      </c>
      <c r="N43" s="123">
        <v>-11717.95</v>
      </c>
      <c r="O43" s="105" t="s">
        <v>451</v>
      </c>
      <c r="P43" s="122">
        <v>-11717.95</v>
      </c>
      <c r="Q43" s="105" t="s">
        <v>451</v>
      </c>
      <c r="R43" s="105" t="s">
        <v>448</v>
      </c>
      <c r="S43" s="105" t="s">
        <v>907</v>
      </c>
      <c r="U43" s="131"/>
    </row>
    <row r="44" spans="1:21" outlineLevel="2" x14ac:dyDescent="0.3">
      <c r="A44" s="105" t="s">
        <v>442</v>
      </c>
      <c r="B44" s="105" t="s">
        <v>831</v>
      </c>
      <c r="C44" s="105" t="s">
        <v>547</v>
      </c>
      <c r="D44" s="105" t="s">
        <v>841</v>
      </c>
      <c r="E44" s="105" t="s">
        <v>446</v>
      </c>
      <c r="F44" s="105" t="s">
        <v>447</v>
      </c>
      <c r="G44" s="105" t="s">
        <v>448</v>
      </c>
      <c r="H44" s="105" t="s">
        <v>908</v>
      </c>
      <c r="I44" s="120">
        <v>45463</v>
      </c>
      <c r="J44" s="120">
        <v>45473</v>
      </c>
      <c r="K44" s="121">
        <v>199</v>
      </c>
      <c r="L44" s="120">
        <v>45535</v>
      </c>
      <c r="M44" s="105" t="s">
        <v>450</v>
      </c>
      <c r="N44" s="123">
        <v>-1449</v>
      </c>
      <c r="O44" s="105" t="s">
        <v>451</v>
      </c>
      <c r="P44" s="122">
        <v>-1449</v>
      </c>
      <c r="Q44" s="105" t="s">
        <v>451</v>
      </c>
      <c r="R44" s="105" t="s">
        <v>448</v>
      </c>
      <c r="S44" s="105" t="s">
        <v>43</v>
      </c>
      <c r="U44" s="131"/>
    </row>
    <row r="45" spans="1:21" outlineLevel="2" x14ac:dyDescent="0.3">
      <c r="A45" s="105" t="s">
        <v>442</v>
      </c>
      <c r="B45" s="105" t="s">
        <v>831</v>
      </c>
      <c r="C45" s="105" t="s">
        <v>547</v>
      </c>
      <c r="D45" s="105" t="s">
        <v>880</v>
      </c>
      <c r="E45" s="105" t="s">
        <v>446</v>
      </c>
      <c r="F45" s="105" t="s">
        <v>447</v>
      </c>
      <c r="G45" s="105" t="s">
        <v>448</v>
      </c>
      <c r="H45" s="105" t="s">
        <v>909</v>
      </c>
      <c r="I45" s="120">
        <v>45469</v>
      </c>
      <c r="J45" s="120">
        <v>45535</v>
      </c>
      <c r="K45" s="121">
        <v>199</v>
      </c>
      <c r="L45" s="120">
        <v>45535</v>
      </c>
      <c r="M45" s="105" t="s">
        <v>450</v>
      </c>
      <c r="N45" s="123">
        <v>-1271.79</v>
      </c>
      <c r="O45" s="105" t="s">
        <v>451</v>
      </c>
      <c r="P45" s="122">
        <v>-1271.79</v>
      </c>
      <c r="Q45" s="105" t="s">
        <v>451</v>
      </c>
      <c r="R45" s="105" t="s">
        <v>448</v>
      </c>
      <c r="S45" s="105" t="s">
        <v>910</v>
      </c>
      <c r="U45" s="131"/>
    </row>
    <row r="46" spans="1:21" outlineLevel="2" x14ac:dyDescent="0.3">
      <c r="A46" s="105" t="s">
        <v>442</v>
      </c>
      <c r="B46" s="105" t="s">
        <v>831</v>
      </c>
      <c r="C46" s="105" t="s">
        <v>547</v>
      </c>
      <c r="D46" s="105" t="s">
        <v>880</v>
      </c>
      <c r="E46" s="105" t="s">
        <v>446</v>
      </c>
      <c r="F46" s="105" t="s">
        <v>447</v>
      </c>
      <c r="G46" s="105" t="s">
        <v>448</v>
      </c>
      <c r="H46" s="105" t="s">
        <v>795</v>
      </c>
      <c r="I46" s="120">
        <v>45471</v>
      </c>
      <c r="J46" s="120">
        <v>45535</v>
      </c>
      <c r="K46" s="121">
        <v>199</v>
      </c>
      <c r="L46" s="120">
        <v>45535</v>
      </c>
      <c r="M46" s="105" t="s">
        <v>450</v>
      </c>
      <c r="N46" s="123">
        <v>-45606.63</v>
      </c>
      <c r="O46" s="105" t="s">
        <v>451</v>
      </c>
      <c r="P46" s="122">
        <v>-45606.63</v>
      </c>
      <c r="Q46" s="105" t="s">
        <v>451</v>
      </c>
      <c r="R46" s="105" t="s">
        <v>448</v>
      </c>
      <c r="S46" s="105" t="s">
        <v>911</v>
      </c>
      <c r="U46" s="131"/>
    </row>
    <row r="47" spans="1:21" outlineLevel="2" x14ac:dyDescent="0.3">
      <c r="A47" s="105" t="s">
        <v>442</v>
      </c>
      <c r="B47" s="105" t="s">
        <v>831</v>
      </c>
      <c r="C47" s="105" t="s">
        <v>547</v>
      </c>
      <c r="D47" s="105" t="s">
        <v>836</v>
      </c>
      <c r="E47" s="105" t="s">
        <v>446</v>
      </c>
      <c r="F47" s="105" t="s">
        <v>447</v>
      </c>
      <c r="G47" s="105" t="s">
        <v>448</v>
      </c>
      <c r="H47" s="105" t="s">
        <v>912</v>
      </c>
      <c r="I47" s="120">
        <v>45472</v>
      </c>
      <c r="J47" s="120">
        <v>45565</v>
      </c>
      <c r="K47" s="121">
        <v>199</v>
      </c>
      <c r="L47" s="120">
        <v>45535</v>
      </c>
      <c r="M47" s="105" t="s">
        <v>450</v>
      </c>
      <c r="N47" s="123">
        <v>-108075.65</v>
      </c>
      <c r="O47" s="105" t="s">
        <v>451</v>
      </c>
      <c r="P47" s="122">
        <v>-108075.65</v>
      </c>
      <c r="Q47" s="105" t="s">
        <v>451</v>
      </c>
      <c r="R47" s="105" t="s">
        <v>448</v>
      </c>
      <c r="S47" s="105" t="s">
        <v>913</v>
      </c>
      <c r="U47" s="131"/>
    </row>
    <row r="48" spans="1:21" outlineLevel="2" x14ac:dyDescent="0.3">
      <c r="A48" s="105" t="s">
        <v>442</v>
      </c>
      <c r="B48" s="105" t="s">
        <v>831</v>
      </c>
      <c r="C48" s="105" t="s">
        <v>547</v>
      </c>
      <c r="D48" s="105" t="s">
        <v>880</v>
      </c>
      <c r="E48" s="105" t="s">
        <v>446</v>
      </c>
      <c r="F48" s="105" t="s">
        <v>447</v>
      </c>
      <c r="G48" s="105" t="s">
        <v>448</v>
      </c>
      <c r="H48" s="105" t="s">
        <v>914</v>
      </c>
      <c r="I48" s="120">
        <v>45475</v>
      </c>
      <c r="J48" s="120">
        <v>45535</v>
      </c>
      <c r="K48" s="121">
        <v>169</v>
      </c>
      <c r="L48" s="120">
        <v>45565</v>
      </c>
      <c r="M48" s="105" t="s">
        <v>450</v>
      </c>
      <c r="N48" s="123">
        <v>-788.4</v>
      </c>
      <c r="O48" s="105" t="s">
        <v>451</v>
      </c>
      <c r="P48" s="122">
        <v>-788.4</v>
      </c>
      <c r="Q48" s="105" t="s">
        <v>451</v>
      </c>
      <c r="R48" s="105" t="s">
        <v>448</v>
      </c>
      <c r="S48" s="105" t="s">
        <v>915</v>
      </c>
      <c r="U48" s="131"/>
    </row>
    <row r="49" spans="1:21" outlineLevel="2" x14ac:dyDescent="0.3">
      <c r="A49" s="105" t="s">
        <v>442</v>
      </c>
      <c r="B49" s="105" t="s">
        <v>831</v>
      </c>
      <c r="C49" s="105" t="s">
        <v>547</v>
      </c>
      <c r="D49" s="105" t="s">
        <v>880</v>
      </c>
      <c r="E49" s="105" t="s">
        <v>446</v>
      </c>
      <c r="F49" s="105" t="s">
        <v>447</v>
      </c>
      <c r="G49" s="105" t="s">
        <v>448</v>
      </c>
      <c r="H49" s="105" t="s">
        <v>916</v>
      </c>
      <c r="I49" s="120">
        <v>45479</v>
      </c>
      <c r="J49" s="120">
        <v>45535</v>
      </c>
      <c r="K49" s="121">
        <v>169</v>
      </c>
      <c r="L49" s="120">
        <v>45565</v>
      </c>
      <c r="M49" s="105" t="s">
        <v>450</v>
      </c>
      <c r="N49" s="123">
        <v>-5660.8</v>
      </c>
      <c r="O49" s="105" t="s">
        <v>451</v>
      </c>
      <c r="P49" s="122">
        <v>-5660.8</v>
      </c>
      <c r="Q49" s="105" t="s">
        <v>451</v>
      </c>
      <c r="R49" s="105" t="s">
        <v>448</v>
      </c>
      <c r="S49" s="105" t="s">
        <v>917</v>
      </c>
      <c r="U49" s="131"/>
    </row>
    <row r="50" spans="1:21" outlineLevel="2" x14ac:dyDescent="0.3">
      <c r="A50" s="105" t="s">
        <v>442</v>
      </c>
      <c r="B50" s="105" t="s">
        <v>831</v>
      </c>
      <c r="C50" s="105" t="s">
        <v>547</v>
      </c>
      <c r="D50" s="105" t="s">
        <v>836</v>
      </c>
      <c r="E50" s="105" t="s">
        <v>446</v>
      </c>
      <c r="F50" s="105" t="s">
        <v>447</v>
      </c>
      <c r="G50" s="105" t="s">
        <v>448</v>
      </c>
      <c r="H50" s="105" t="s">
        <v>918</v>
      </c>
      <c r="I50" s="120">
        <v>45479</v>
      </c>
      <c r="J50" s="120">
        <v>45565</v>
      </c>
      <c r="K50" s="121">
        <v>169</v>
      </c>
      <c r="L50" s="120">
        <v>45565</v>
      </c>
      <c r="M50" s="105" t="s">
        <v>450</v>
      </c>
      <c r="N50" s="123">
        <v>-56900.95</v>
      </c>
      <c r="O50" s="105" t="s">
        <v>451</v>
      </c>
      <c r="P50" s="122">
        <v>-56900.95</v>
      </c>
      <c r="Q50" s="105" t="s">
        <v>451</v>
      </c>
      <c r="R50" s="105" t="s">
        <v>448</v>
      </c>
      <c r="S50" s="105" t="s">
        <v>919</v>
      </c>
      <c r="U50" s="131"/>
    </row>
    <row r="51" spans="1:21" outlineLevel="2" x14ac:dyDescent="0.3">
      <c r="A51" s="105" t="s">
        <v>442</v>
      </c>
      <c r="B51" s="105" t="s">
        <v>831</v>
      </c>
      <c r="C51" s="105" t="s">
        <v>547</v>
      </c>
      <c r="D51" s="105" t="s">
        <v>849</v>
      </c>
      <c r="E51" s="105" t="s">
        <v>446</v>
      </c>
      <c r="F51" s="105" t="s">
        <v>447</v>
      </c>
      <c r="G51" s="105" t="s">
        <v>448</v>
      </c>
      <c r="H51" s="105" t="s">
        <v>920</v>
      </c>
      <c r="I51" s="120">
        <v>45485</v>
      </c>
      <c r="J51" s="120">
        <v>45596</v>
      </c>
      <c r="K51" s="121">
        <v>169</v>
      </c>
      <c r="L51" s="120">
        <v>45565</v>
      </c>
      <c r="M51" s="105" t="s">
        <v>450</v>
      </c>
      <c r="N51" s="123">
        <v>-2709.6</v>
      </c>
      <c r="O51" s="105" t="s">
        <v>451</v>
      </c>
      <c r="P51" s="122">
        <v>-2709.6</v>
      </c>
      <c r="Q51" s="105" t="s">
        <v>451</v>
      </c>
      <c r="R51" s="105" t="s">
        <v>448</v>
      </c>
      <c r="S51" s="105" t="s">
        <v>921</v>
      </c>
      <c r="U51" s="131"/>
    </row>
    <row r="52" spans="1:21" outlineLevel="2" x14ac:dyDescent="0.3">
      <c r="A52" s="105" t="s">
        <v>442</v>
      </c>
      <c r="B52" s="105" t="s">
        <v>831</v>
      </c>
      <c r="C52" s="105" t="s">
        <v>547</v>
      </c>
      <c r="D52" s="105" t="s">
        <v>880</v>
      </c>
      <c r="E52" s="105" t="s">
        <v>446</v>
      </c>
      <c r="F52" s="105" t="s">
        <v>447</v>
      </c>
      <c r="G52" s="105" t="s">
        <v>448</v>
      </c>
      <c r="H52" s="105" t="s">
        <v>752</v>
      </c>
      <c r="I52" s="120">
        <v>45486</v>
      </c>
      <c r="J52" s="120">
        <v>45535</v>
      </c>
      <c r="K52" s="121">
        <v>169</v>
      </c>
      <c r="L52" s="120">
        <v>45565</v>
      </c>
      <c r="M52" s="105" t="s">
        <v>450</v>
      </c>
      <c r="N52" s="123">
        <v>-14644.97</v>
      </c>
      <c r="O52" s="105" t="s">
        <v>451</v>
      </c>
      <c r="P52" s="122">
        <v>-14644.97</v>
      </c>
      <c r="Q52" s="105" t="s">
        <v>451</v>
      </c>
      <c r="R52" s="105" t="s">
        <v>448</v>
      </c>
      <c r="S52" s="119" t="s">
        <v>922</v>
      </c>
      <c r="U52" s="131"/>
    </row>
    <row r="53" spans="1:21" outlineLevel="2" x14ac:dyDescent="0.3">
      <c r="A53" s="105" t="s">
        <v>442</v>
      </c>
      <c r="B53" s="105" t="s">
        <v>831</v>
      </c>
      <c r="C53" s="105" t="s">
        <v>547</v>
      </c>
      <c r="D53" s="105" t="s">
        <v>880</v>
      </c>
      <c r="E53" s="105" t="s">
        <v>446</v>
      </c>
      <c r="F53" s="105" t="s">
        <v>447</v>
      </c>
      <c r="G53" s="105" t="s">
        <v>448</v>
      </c>
      <c r="H53" s="105" t="s">
        <v>923</v>
      </c>
      <c r="I53" s="120">
        <v>45488</v>
      </c>
      <c r="J53" s="120">
        <v>45535</v>
      </c>
      <c r="K53" s="121">
        <v>169</v>
      </c>
      <c r="L53" s="120">
        <v>45565</v>
      </c>
      <c r="M53" s="105" t="s">
        <v>450</v>
      </c>
      <c r="N53" s="123">
        <v>-1100</v>
      </c>
      <c r="O53" s="105" t="s">
        <v>451</v>
      </c>
      <c r="P53" s="122">
        <v>-1100</v>
      </c>
      <c r="Q53" s="105" t="s">
        <v>451</v>
      </c>
      <c r="R53" s="105" t="s">
        <v>448</v>
      </c>
      <c r="S53" s="105" t="s">
        <v>924</v>
      </c>
      <c r="U53" s="131"/>
    </row>
    <row r="54" spans="1:21" outlineLevel="2" x14ac:dyDescent="0.3">
      <c r="A54" s="105" t="s">
        <v>442</v>
      </c>
      <c r="B54" s="105" t="s">
        <v>831</v>
      </c>
      <c r="C54" s="105" t="s">
        <v>547</v>
      </c>
      <c r="D54" s="105" t="s">
        <v>849</v>
      </c>
      <c r="E54" s="105" t="s">
        <v>446</v>
      </c>
      <c r="F54" s="105" t="s">
        <v>447</v>
      </c>
      <c r="G54" s="105" t="s">
        <v>448</v>
      </c>
      <c r="H54" s="105" t="s">
        <v>925</v>
      </c>
      <c r="I54" s="120">
        <v>45490</v>
      </c>
      <c r="J54" s="120">
        <v>45596</v>
      </c>
      <c r="K54" s="121">
        <v>169</v>
      </c>
      <c r="L54" s="120">
        <v>45565</v>
      </c>
      <c r="M54" s="105" t="s">
        <v>450</v>
      </c>
      <c r="N54" s="123">
        <v>-60868.62</v>
      </c>
      <c r="O54" s="105" t="s">
        <v>451</v>
      </c>
      <c r="P54" s="122">
        <v>-60868.62</v>
      </c>
      <c r="Q54" s="105" t="s">
        <v>451</v>
      </c>
      <c r="R54" s="105" t="s">
        <v>448</v>
      </c>
      <c r="S54" s="105" t="s">
        <v>926</v>
      </c>
      <c r="U54" s="131"/>
    </row>
    <row r="55" spans="1:21" outlineLevel="2" x14ac:dyDescent="0.3">
      <c r="A55" s="105" t="s">
        <v>442</v>
      </c>
      <c r="B55" s="105" t="s">
        <v>831</v>
      </c>
      <c r="C55" s="105" t="s">
        <v>547</v>
      </c>
      <c r="D55" s="105" t="s">
        <v>836</v>
      </c>
      <c r="E55" s="105" t="s">
        <v>446</v>
      </c>
      <c r="F55" s="105" t="s">
        <v>447</v>
      </c>
      <c r="G55" s="105" t="s">
        <v>448</v>
      </c>
      <c r="H55" s="105" t="s">
        <v>788</v>
      </c>
      <c r="I55" s="120">
        <v>45491</v>
      </c>
      <c r="J55" s="120">
        <v>45565</v>
      </c>
      <c r="K55" s="121">
        <v>169</v>
      </c>
      <c r="L55" s="120">
        <v>45565</v>
      </c>
      <c r="M55" s="105" t="s">
        <v>450</v>
      </c>
      <c r="N55" s="123">
        <v>-1134</v>
      </c>
      <c r="O55" s="105" t="s">
        <v>451</v>
      </c>
      <c r="P55" s="122">
        <v>-1134</v>
      </c>
      <c r="Q55" s="105" t="s">
        <v>451</v>
      </c>
      <c r="R55" s="105" t="s">
        <v>448</v>
      </c>
      <c r="S55" s="105" t="s">
        <v>927</v>
      </c>
      <c r="U55" s="131"/>
    </row>
    <row r="56" spans="1:21" outlineLevel="2" x14ac:dyDescent="0.3">
      <c r="A56" s="105" t="s">
        <v>442</v>
      </c>
      <c r="B56" s="105" t="s">
        <v>831</v>
      </c>
      <c r="C56" s="105" t="s">
        <v>547</v>
      </c>
      <c r="D56" s="105" t="s">
        <v>836</v>
      </c>
      <c r="E56" s="105" t="s">
        <v>446</v>
      </c>
      <c r="F56" s="105" t="s">
        <v>447</v>
      </c>
      <c r="G56" s="105" t="s">
        <v>448</v>
      </c>
      <c r="H56" s="105" t="s">
        <v>928</v>
      </c>
      <c r="I56" s="120">
        <v>45493</v>
      </c>
      <c r="J56" s="120">
        <v>45565</v>
      </c>
      <c r="K56" s="121">
        <v>169</v>
      </c>
      <c r="L56" s="120">
        <v>45565</v>
      </c>
      <c r="M56" s="105" t="s">
        <v>450</v>
      </c>
      <c r="N56" s="123">
        <v>-27406.44</v>
      </c>
      <c r="O56" s="105" t="s">
        <v>451</v>
      </c>
      <c r="P56" s="122">
        <v>-27406.44</v>
      </c>
      <c r="Q56" s="105" t="s">
        <v>451</v>
      </c>
      <c r="R56" s="105" t="s">
        <v>448</v>
      </c>
      <c r="S56" s="105" t="s">
        <v>929</v>
      </c>
      <c r="U56" s="131"/>
    </row>
    <row r="57" spans="1:21" outlineLevel="2" x14ac:dyDescent="0.3">
      <c r="A57" s="105" t="s">
        <v>442</v>
      </c>
      <c r="B57" s="105" t="s">
        <v>831</v>
      </c>
      <c r="C57" s="105" t="s">
        <v>547</v>
      </c>
      <c r="D57" s="105" t="s">
        <v>836</v>
      </c>
      <c r="E57" s="105" t="s">
        <v>446</v>
      </c>
      <c r="F57" s="105" t="s">
        <v>447</v>
      </c>
      <c r="G57" s="105" t="s">
        <v>448</v>
      </c>
      <c r="H57" s="105" t="s">
        <v>930</v>
      </c>
      <c r="I57" s="120">
        <v>45495</v>
      </c>
      <c r="J57" s="120">
        <v>45565</v>
      </c>
      <c r="K57" s="121">
        <v>169</v>
      </c>
      <c r="L57" s="120">
        <v>45565</v>
      </c>
      <c r="M57" s="105" t="s">
        <v>450</v>
      </c>
      <c r="N57" s="123">
        <v>-1363.5</v>
      </c>
      <c r="O57" s="105" t="s">
        <v>451</v>
      </c>
      <c r="P57" s="122">
        <v>-1363.5</v>
      </c>
      <c r="Q57" s="105" t="s">
        <v>451</v>
      </c>
      <c r="R57" s="105" t="s">
        <v>448</v>
      </c>
      <c r="S57" s="105" t="s">
        <v>931</v>
      </c>
      <c r="U57" s="131"/>
    </row>
    <row r="58" spans="1:21" outlineLevel="2" x14ac:dyDescent="0.3">
      <c r="A58" s="105" t="s">
        <v>442</v>
      </c>
      <c r="B58" s="105" t="s">
        <v>831</v>
      </c>
      <c r="C58" s="105" t="s">
        <v>547</v>
      </c>
      <c r="D58" s="105" t="s">
        <v>849</v>
      </c>
      <c r="E58" s="105" t="s">
        <v>446</v>
      </c>
      <c r="F58" s="105" t="s">
        <v>447</v>
      </c>
      <c r="G58" s="105" t="s">
        <v>448</v>
      </c>
      <c r="H58" s="105" t="s">
        <v>932</v>
      </c>
      <c r="I58" s="120">
        <v>45498</v>
      </c>
      <c r="J58" s="120">
        <v>45596</v>
      </c>
      <c r="K58" s="121">
        <v>169</v>
      </c>
      <c r="L58" s="120">
        <v>45565</v>
      </c>
      <c r="M58" s="105" t="s">
        <v>450</v>
      </c>
      <c r="N58" s="123">
        <v>-57854.02</v>
      </c>
      <c r="O58" s="105" t="s">
        <v>451</v>
      </c>
      <c r="P58" s="122">
        <v>-57854.02</v>
      </c>
      <c r="Q58" s="105" t="s">
        <v>451</v>
      </c>
      <c r="R58" s="105" t="s">
        <v>448</v>
      </c>
      <c r="S58" s="105" t="s">
        <v>933</v>
      </c>
      <c r="U58" s="131"/>
    </row>
    <row r="59" spans="1:21" outlineLevel="2" x14ac:dyDescent="0.3">
      <c r="A59" s="105" t="s">
        <v>442</v>
      </c>
      <c r="B59" s="105" t="s">
        <v>831</v>
      </c>
      <c r="C59" s="105" t="s">
        <v>547</v>
      </c>
      <c r="D59" s="105" t="s">
        <v>836</v>
      </c>
      <c r="E59" s="105" t="s">
        <v>446</v>
      </c>
      <c r="F59" s="105" t="s">
        <v>447</v>
      </c>
      <c r="G59" s="105" t="s">
        <v>448</v>
      </c>
      <c r="H59" s="105" t="s">
        <v>792</v>
      </c>
      <c r="I59" s="120">
        <v>45502</v>
      </c>
      <c r="J59" s="120">
        <v>45565</v>
      </c>
      <c r="K59" s="121">
        <v>169</v>
      </c>
      <c r="L59" s="120">
        <v>45565</v>
      </c>
      <c r="M59" s="105" t="s">
        <v>450</v>
      </c>
      <c r="N59" s="123">
        <v>-600</v>
      </c>
      <c r="O59" s="105" t="s">
        <v>451</v>
      </c>
      <c r="P59" s="122">
        <v>-600</v>
      </c>
      <c r="Q59" s="105" t="s">
        <v>451</v>
      </c>
      <c r="R59" s="105" t="s">
        <v>448</v>
      </c>
      <c r="S59" s="105" t="s">
        <v>60</v>
      </c>
      <c r="U59" s="131"/>
    </row>
    <row r="60" spans="1:21" outlineLevel="2" x14ac:dyDescent="0.3">
      <c r="A60" s="105" t="s">
        <v>442</v>
      </c>
      <c r="B60" s="105" t="s">
        <v>831</v>
      </c>
      <c r="C60" s="105" t="s">
        <v>547</v>
      </c>
      <c r="D60" s="105" t="s">
        <v>836</v>
      </c>
      <c r="E60" s="105" t="s">
        <v>446</v>
      </c>
      <c r="F60" s="105" t="s">
        <v>447</v>
      </c>
      <c r="G60" s="105" t="s">
        <v>448</v>
      </c>
      <c r="H60" s="105" t="s">
        <v>797</v>
      </c>
      <c r="I60" s="120">
        <v>45504</v>
      </c>
      <c r="J60" s="120">
        <v>45565</v>
      </c>
      <c r="K60" s="121">
        <v>169</v>
      </c>
      <c r="L60" s="120">
        <v>45565</v>
      </c>
      <c r="M60" s="105" t="s">
        <v>450</v>
      </c>
      <c r="N60" s="123">
        <v>-6505.4</v>
      </c>
      <c r="O60" s="105" t="s">
        <v>451</v>
      </c>
      <c r="P60" s="122">
        <v>-6505.4</v>
      </c>
      <c r="Q60" s="105" t="s">
        <v>451</v>
      </c>
      <c r="R60" s="105" t="s">
        <v>448</v>
      </c>
      <c r="S60" s="105" t="s">
        <v>934</v>
      </c>
      <c r="U60" s="131"/>
    </row>
    <row r="61" spans="1:21" outlineLevel="2" x14ac:dyDescent="0.3">
      <c r="A61" s="105" t="s">
        <v>442</v>
      </c>
      <c r="B61" s="105" t="s">
        <v>831</v>
      </c>
      <c r="C61" s="105" t="s">
        <v>547</v>
      </c>
      <c r="D61" s="105" t="s">
        <v>849</v>
      </c>
      <c r="E61" s="105" t="s">
        <v>446</v>
      </c>
      <c r="F61" s="105" t="s">
        <v>447</v>
      </c>
      <c r="G61" s="105" t="s">
        <v>448</v>
      </c>
      <c r="H61" s="105" t="s">
        <v>935</v>
      </c>
      <c r="I61" s="120">
        <v>45504</v>
      </c>
      <c r="J61" s="120">
        <v>45596</v>
      </c>
      <c r="K61" s="121">
        <v>169</v>
      </c>
      <c r="L61" s="120">
        <v>45565</v>
      </c>
      <c r="M61" s="105" t="s">
        <v>450</v>
      </c>
      <c r="N61" s="123">
        <v>-133041.94</v>
      </c>
      <c r="O61" s="105" t="s">
        <v>451</v>
      </c>
      <c r="P61" s="122">
        <v>-133041.94</v>
      </c>
      <c r="Q61" s="105" t="s">
        <v>451</v>
      </c>
      <c r="R61" s="105" t="s">
        <v>448</v>
      </c>
      <c r="S61" s="105" t="s">
        <v>936</v>
      </c>
      <c r="U61" s="131"/>
    </row>
    <row r="62" spans="1:21" outlineLevel="2" x14ac:dyDescent="0.3">
      <c r="A62" s="105" t="s">
        <v>442</v>
      </c>
      <c r="B62" s="105" t="s">
        <v>831</v>
      </c>
      <c r="C62" s="105" t="s">
        <v>547</v>
      </c>
      <c r="D62" s="105" t="s">
        <v>836</v>
      </c>
      <c r="E62" s="105" t="s">
        <v>446</v>
      </c>
      <c r="F62" s="105" t="s">
        <v>447</v>
      </c>
      <c r="G62" s="105" t="s">
        <v>448</v>
      </c>
      <c r="H62" s="105" t="s">
        <v>807</v>
      </c>
      <c r="I62" s="120">
        <v>45507</v>
      </c>
      <c r="J62" s="120">
        <v>45565</v>
      </c>
      <c r="K62" s="121">
        <v>138</v>
      </c>
      <c r="L62" s="120">
        <v>45596</v>
      </c>
      <c r="M62" s="105" t="s">
        <v>450</v>
      </c>
      <c r="N62" s="123">
        <v>-4905.8999999999996</v>
      </c>
      <c r="O62" s="105" t="s">
        <v>451</v>
      </c>
      <c r="P62" s="122">
        <v>-4905.8999999999996</v>
      </c>
      <c r="Q62" s="105" t="s">
        <v>451</v>
      </c>
      <c r="R62" s="105" t="s">
        <v>448</v>
      </c>
      <c r="S62" s="105" t="s">
        <v>937</v>
      </c>
      <c r="U62" s="131"/>
    </row>
    <row r="63" spans="1:21" outlineLevel="2" x14ac:dyDescent="0.3">
      <c r="A63" s="105" t="s">
        <v>442</v>
      </c>
      <c r="B63" s="105" t="s">
        <v>831</v>
      </c>
      <c r="C63" s="105" t="s">
        <v>547</v>
      </c>
      <c r="D63" s="105" t="s">
        <v>836</v>
      </c>
      <c r="E63" s="105" t="s">
        <v>446</v>
      </c>
      <c r="F63" s="105" t="s">
        <v>447</v>
      </c>
      <c r="G63" s="105" t="s">
        <v>448</v>
      </c>
      <c r="H63" s="105" t="s">
        <v>811</v>
      </c>
      <c r="I63" s="120">
        <v>45507</v>
      </c>
      <c r="J63" s="120">
        <v>45565</v>
      </c>
      <c r="K63" s="121">
        <v>138</v>
      </c>
      <c r="L63" s="120">
        <v>45596</v>
      </c>
      <c r="M63" s="105" t="s">
        <v>450</v>
      </c>
      <c r="N63" s="123">
        <v>-17460.79</v>
      </c>
      <c r="O63" s="105" t="s">
        <v>451</v>
      </c>
      <c r="P63" s="122">
        <v>-17460.79</v>
      </c>
      <c r="Q63" s="105" t="s">
        <v>451</v>
      </c>
      <c r="R63" s="105" t="s">
        <v>448</v>
      </c>
      <c r="S63" s="105" t="s">
        <v>938</v>
      </c>
      <c r="U63" s="131"/>
    </row>
    <row r="64" spans="1:21" outlineLevel="2" x14ac:dyDescent="0.3">
      <c r="A64" s="105" t="s">
        <v>442</v>
      </c>
      <c r="B64" s="105" t="s">
        <v>831</v>
      </c>
      <c r="C64" s="105" t="s">
        <v>547</v>
      </c>
      <c r="D64" s="105" t="s">
        <v>836</v>
      </c>
      <c r="E64" s="105" t="s">
        <v>446</v>
      </c>
      <c r="F64" s="105" t="s">
        <v>447</v>
      </c>
      <c r="G64" s="105" t="s">
        <v>448</v>
      </c>
      <c r="H64" s="105" t="s">
        <v>552</v>
      </c>
      <c r="I64" s="120">
        <v>45510</v>
      </c>
      <c r="J64" s="120">
        <v>45565</v>
      </c>
      <c r="K64" s="121">
        <v>138</v>
      </c>
      <c r="L64" s="120">
        <v>45596</v>
      </c>
      <c r="M64" s="105" t="s">
        <v>450</v>
      </c>
      <c r="N64" s="123">
        <v>-800</v>
      </c>
      <c r="O64" s="105" t="s">
        <v>451</v>
      </c>
      <c r="P64" s="122">
        <v>-800</v>
      </c>
      <c r="Q64" s="105" t="s">
        <v>451</v>
      </c>
      <c r="R64" s="105" t="s">
        <v>448</v>
      </c>
      <c r="S64" s="105" t="s">
        <v>939</v>
      </c>
      <c r="U64" s="131"/>
    </row>
    <row r="65" spans="1:21" outlineLevel="2" x14ac:dyDescent="0.3">
      <c r="A65" s="105" t="s">
        <v>442</v>
      </c>
      <c r="B65" s="105" t="s">
        <v>831</v>
      </c>
      <c r="C65" s="105" t="s">
        <v>547</v>
      </c>
      <c r="D65" s="105" t="s">
        <v>880</v>
      </c>
      <c r="E65" s="105" t="s">
        <v>446</v>
      </c>
      <c r="F65" s="105" t="s">
        <v>447</v>
      </c>
      <c r="G65" s="105" t="s">
        <v>448</v>
      </c>
      <c r="H65" s="105" t="s">
        <v>659</v>
      </c>
      <c r="I65" s="120">
        <v>45514</v>
      </c>
      <c r="J65" s="120">
        <v>45535</v>
      </c>
      <c r="K65" s="121">
        <v>138</v>
      </c>
      <c r="L65" s="120">
        <v>45596</v>
      </c>
      <c r="M65" s="105" t="s">
        <v>450</v>
      </c>
      <c r="N65" s="123">
        <v>-42010.73</v>
      </c>
      <c r="O65" s="105" t="s">
        <v>451</v>
      </c>
      <c r="P65" s="122">
        <v>-42010.73</v>
      </c>
      <c r="Q65" s="105" t="s">
        <v>451</v>
      </c>
      <c r="R65" s="105" t="s">
        <v>448</v>
      </c>
      <c r="S65" s="105" t="s">
        <v>940</v>
      </c>
      <c r="U65" s="131"/>
    </row>
    <row r="66" spans="1:21" outlineLevel="2" x14ac:dyDescent="0.3">
      <c r="A66" s="105" t="s">
        <v>442</v>
      </c>
      <c r="B66" s="105" t="s">
        <v>831</v>
      </c>
      <c r="C66" s="105" t="s">
        <v>547</v>
      </c>
      <c r="D66" s="105" t="s">
        <v>836</v>
      </c>
      <c r="E66" s="105" t="s">
        <v>446</v>
      </c>
      <c r="F66" s="105" t="s">
        <v>447</v>
      </c>
      <c r="G66" s="105" t="s">
        <v>448</v>
      </c>
      <c r="H66" s="105" t="s">
        <v>786</v>
      </c>
      <c r="I66" s="120">
        <v>45517</v>
      </c>
      <c r="J66" s="120">
        <v>45565</v>
      </c>
      <c r="K66" s="121">
        <v>138</v>
      </c>
      <c r="L66" s="120">
        <v>45596</v>
      </c>
      <c r="M66" s="105" t="s">
        <v>450</v>
      </c>
      <c r="N66" s="123">
        <v>-1725</v>
      </c>
      <c r="O66" s="105" t="s">
        <v>451</v>
      </c>
      <c r="P66" s="122">
        <v>-1725</v>
      </c>
      <c r="Q66" s="105" t="s">
        <v>451</v>
      </c>
      <c r="R66" s="105" t="s">
        <v>448</v>
      </c>
      <c r="S66" s="105" t="s">
        <v>941</v>
      </c>
      <c r="U66" s="131"/>
    </row>
    <row r="67" spans="1:21" outlineLevel="2" x14ac:dyDescent="0.3">
      <c r="A67" s="105" t="s">
        <v>442</v>
      </c>
      <c r="B67" s="105" t="s">
        <v>831</v>
      </c>
      <c r="C67" s="105" t="s">
        <v>547</v>
      </c>
      <c r="D67" s="105" t="s">
        <v>849</v>
      </c>
      <c r="E67" s="105" t="s">
        <v>446</v>
      </c>
      <c r="F67" s="105" t="s">
        <v>447</v>
      </c>
      <c r="G67" s="105" t="s">
        <v>448</v>
      </c>
      <c r="H67" s="105" t="s">
        <v>942</v>
      </c>
      <c r="I67" s="120">
        <v>45521</v>
      </c>
      <c r="J67" s="120">
        <v>45596</v>
      </c>
      <c r="K67" s="121">
        <v>138</v>
      </c>
      <c r="L67" s="120">
        <v>45596</v>
      </c>
      <c r="M67" s="105" t="s">
        <v>450</v>
      </c>
      <c r="N67" s="123">
        <v>-124270.95</v>
      </c>
      <c r="O67" s="105" t="s">
        <v>451</v>
      </c>
      <c r="P67" s="122">
        <v>-124270.95</v>
      </c>
      <c r="Q67" s="105" t="s">
        <v>451</v>
      </c>
      <c r="R67" s="105" t="s">
        <v>448</v>
      </c>
      <c r="S67" s="119" t="s">
        <v>943</v>
      </c>
      <c r="U67" s="131"/>
    </row>
    <row r="68" spans="1:21" outlineLevel="2" x14ac:dyDescent="0.3">
      <c r="A68" s="105" t="s">
        <v>442</v>
      </c>
      <c r="B68" s="105" t="s">
        <v>831</v>
      </c>
      <c r="C68" s="105" t="s">
        <v>547</v>
      </c>
      <c r="D68" s="105" t="s">
        <v>836</v>
      </c>
      <c r="E68" s="105" t="s">
        <v>446</v>
      </c>
      <c r="F68" s="105" t="s">
        <v>447</v>
      </c>
      <c r="G68" s="105" t="s">
        <v>448</v>
      </c>
      <c r="H68" s="105" t="s">
        <v>765</v>
      </c>
      <c r="I68" s="120">
        <v>45528</v>
      </c>
      <c r="J68" s="120">
        <v>45565</v>
      </c>
      <c r="K68" s="121">
        <v>138</v>
      </c>
      <c r="L68" s="120">
        <v>45596</v>
      </c>
      <c r="M68" s="105" t="s">
        <v>450</v>
      </c>
      <c r="N68" s="123">
        <v>-3810</v>
      </c>
      <c r="O68" s="105" t="s">
        <v>451</v>
      </c>
      <c r="P68" s="122">
        <v>-3810</v>
      </c>
      <c r="Q68" s="105" t="s">
        <v>451</v>
      </c>
      <c r="R68" s="105" t="s">
        <v>448</v>
      </c>
      <c r="S68" s="105" t="s">
        <v>944</v>
      </c>
      <c r="U68" s="131"/>
    </row>
    <row r="69" spans="1:21" outlineLevel="2" x14ac:dyDescent="0.3">
      <c r="A69" s="105" t="s">
        <v>442</v>
      </c>
      <c r="B69" s="105" t="s">
        <v>831</v>
      </c>
      <c r="C69" s="105" t="s">
        <v>547</v>
      </c>
      <c r="D69" s="105" t="s">
        <v>836</v>
      </c>
      <c r="E69" s="105" t="s">
        <v>446</v>
      </c>
      <c r="F69" s="105" t="s">
        <v>447</v>
      </c>
      <c r="G69" s="105" t="s">
        <v>448</v>
      </c>
      <c r="H69" s="105" t="s">
        <v>945</v>
      </c>
      <c r="I69" s="120">
        <v>45535</v>
      </c>
      <c r="J69" s="120">
        <v>45565</v>
      </c>
      <c r="K69" s="121">
        <v>138</v>
      </c>
      <c r="L69" s="120">
        <v>45596</v>
      </c>
      <c r="M69" s="105" t="s">
        <v>450</v>
      </c>
      <c r="N69" s="123">
        <v>-6676.2</v>
      </c>
      <c r="O69" s="105" t="s">
        <v>451</v>
      </c>
      <c r="P69" s="122">
        <v>-6676.2</v>
      </c>
      <c r="Q69" s="105" t="s">
        <v>451</v>
      </c>
      <c r="R69" s="105" t="s">
        <v>448</v>
      </c>
      <c r="S69" s="105" t="s">
        <v>946</v>
      </c>
      <c r="U69" s="131"/>
    </row>
    <row r="70" spans="1:21" outlineLevel="2" x14ac:dyDescent="0.3">
      <c r="A70" s="105" t="s">
        <v>442</v>
      </c>
      <c r="B70" s="105" t="s">
        <v>831</v>
      </c>
      <c r="C70" s="105" t="s">
        <v>547</v>
      </c>
      <c r="D70" s="105" t="s">
        <v>849</v>
      </c>
      <c r="E70" s="105" t="s">
        <v>446</v>
      </c>
      <c r="F70" s="105" t="s">
        <v>447</v>
      </c>
      <c r="G70" s="105" t="s">
        <v>448</v>
      </c>
      <c r="H70" s="105" t="s">
        <v>947</v>
      </c>
      <c r="I70" s="120">
        <v>45535</v>
      </c>
      <c r="J70" s="120">
        <v>45596</v>
      </c>
      <c r="K70" s="121">
        <v>199</v>
      </c>
      <c r="L70" s="120">
        <v>45535</v>
      </c>
      <c r="M70" s="105" t="s">
        <v>450</v>
      </c>
      <c r="N70" s="123">
        <v>-17699.400000000001</v>
      </c>
      <c r="O70" s="105" t="s">
        <v>451</v>
      </c>
      <c r="P70" s="122">
        <v>-17699.400000000001</v>
      </c>
      <c r="Q70" s="105" t="s">
        <v>451</v>
      </c>
      <c r="R70" s="105" t="s">
        <v>448</v>
      </c>
      <c r="S70" s="119" t="s">
        <v>948</v>
      </c>
      <c r="U70" s="131"/>
    </row>
    <row r="71" spans="1:21" outlineLevel="2" x14ac:dyDescent="0.3">
      <c r="A71" s="105" t="s">
        <v>442</v>
      </c>
      <c r="B71" s="105" t="s">
        <v>831</v>
      </c>
      <c r="C71" s="105" t="s">
        <v>547</v>
      </c>
      <c r="D71" s="105" t="s">
        <v>849</v>
      </c>
      <c r="E71" s="105" t="s">
        <v>446</v>
      </c>
      <c r="F71" s="105" t="s">
        <v>447</v>
      </c>
      <c r="G71" s="105" t="s">
        <v>448</v>
      </c>
      <c r="H71" s="105" t="s">
        <v>949</v>
      </c>
      <c r="I71" s="120">
        <v>45535</v>
      </c>
      <c r="J71" s="120">
        <v>45596</v>
      </c>
      <c r="K71" s="121">
        <v>138</v>
      </c>
      <c r="L71" s="120">
        <v>45596</v>
      </c>
      <c r="M71" s="105" t="s">
        <v>450</v>
      </c>
      <c r="N71" s="123">
        <v>-84360.99</v>
      </c>
      <c r="O71" s="105" t="s">
        <v>451</v>
      </c>
      <c r="P71" s="122">
        <v>-84360.99</v>
      </c>
      <c r="Q71" s="105" t="s">
        <v>451</v>
      </c>
      <c r="R71" s="105" t="s">
        <v>448</v>
      </c>
      <c r="S71" s="105" t="s">
        <v>950</v>
      </c>
      <c r="U71" s="131"/>
    </row>
    <row r="72" spans="1:21" outlineLevel="2" x14ac:dyDescent="0.3">
      <c r="A72" s="105" t="s">
        <v>442</v>
      </c>
      <c r="B72" s="105" t="s">
        <v>831</v>
      </c>
      <c r="C72" s="105" t="s">
        <v>547</v>
      </c>
      <c r="D72" s="105" t="s">
        <v>836</v>
      </c>
      <c r="E72" s="105" t="s">
        <v>446</v>
      </c>
      <c r="F72" s="105" t="s">
        <v>447</v>
      </c>
      <c r="G72" s="105" t="s">
        <v>448</v>
      </c>
      <c r="H72" s="105" t="s">
        <v>951</v>
      </c>
      <c r="I72" s="120">
        <v>45538</v>
      </c>
      <c r="J72" s="120">
        <v>45565</v>
      </c>
      <c r="K72" s="121">
        <v>108</v>
      </c>
      <c r="L72" s="120">
        <v>45626</v>
      </c>
      <c r="M72" s="105" t="s">
        <v>450</v>
      </c>
      <c r="N72" s="123">
        <v>-3586.2</v>
      </c>
      <c r="O72" s="105" t="s">
        <v>451</v>
      </c>
      <c r="P72" s="122">
        <v>-3586.2</v>
      </c>
      <c r="Q72" s="105" t="s">
        <v>451</v>
      </c>
      <c r="R72" s="105" t="s">
        <v>448</v>
      </c>
      <c r="S72" s="105" t="s">
        <v>952</v>
      </c>
      <c r="U72" s="131"/>
    </row>
    <row r="73" spans="1:21" outlineLevel="2" x14ac:dyDescent="0.3">
      <c r="A73" s="105" t="s">
        <v>442</v>
      </c>
      <c r="B73" s="105" t="s">
        <v>831</v>
      </c>
      <c r="C73" s="105" t="s">
        <v>547</v>
      </c>
      <c r="D73" s="105" t="s">
        <v>836</v>
      </c>
      <c r="E73" s="105" t="s">
        <v>446</v>
      </c>
      <c r="F73" s="105" t="s">
        <v>447</v>
      </c>
      <c r="G73" s="105" t="s">
        <v>448</v>
      </c>
      <c r="H73" s="105" t="s">
        <v>953</v>
      </c>
      <c r="I73" s="120">
        <v>45542</v>
      </c>
      <c r="J73" s="120">
        <v>45565</v>
      </c>
      <c r="K73" s="121">
        <v>-31</v>
      </c>
      <c r="L73" s="120">
        <v>45626</v>
      </c>
      <c r="M73" s="105" t="s">
        <v>450</v>
      </c>
      <c r="N73" s="123">
        <v>-21774.82</v>
      </c>
      <c r="O73" s="105" t="s">
        <v>451</v>
      </c>
      <c r="P73" s="122">
        <v>-21774.82</v>
      </c>
      <c r="Q73" s="105" t="s">
        <v>451</v>
      </c>
      <c r="R73" s="105" t="s">
        <v>448</v>
      </c>
      <c r="S73" s="105" t="s">
        <v>954</v>
      </c>
      <c r="U73" s="131"/>
    </row>
    <row r="74" spans="1:21" outlineLevel="2" x14ac:dyDescent="0.3">
      <c r="A74" s="105" t="s">
        <v>442</v>
      </c>
      <c r="B74" s="105" t="s">
        <v>831</v>
      </c>
      <c r="C74" s="105" t="s">
        <v>547</v>
      </c>
      <c r="D74" s="105" t="s">
        <v>836</v>
      </c>
      <c r="E74" s="105" t="s">
        <v>446</v>
      </c>
      <c r="F74" s="105" t="s">
        <v>447</v>
      </c>
      <c r="G74" s="105" t="s">
        <v>448</v>
      </c>
      <c r="H74" s="105" t="s">
        <v>955</v>
      </c>
      <c r="I74" s="120">
        <v>45549</v>
      </c>
      <c r="J74" s="120">
        <v>45565</v>
      </c>
      <c r="K74" s="121">
        <v>108</v>
      </c>
      <c r="L74" s="120">
        <v>45626</v>
      </c>
      <c r="M74" s="105" t="s">
        <v>450</v>
      </c>
      <c r="N74" s="123">
        <v>-3531.6</v>
      </c>
      <c r="O74" s="105" t="s">
        <v>451</v>
      </c>
      <c r="P74" s="122">
        <v>-3531.6</v>
      </c>
      <c r="Q74" s="105" t="s">
        <v>451</v>
      </c>
      <c r="R74" s="105" t="s">
        <v>448</v>
      </c>
      <c r="S74" s="105" t="s">
        <v>956</v>
      </c>
      <c r="U74" s="131"/>
    </row>
    <row r="75" spans="1:21" outlineLevel="2" x14ac:dyDescent="0.3">
      <c r="A75" s="105" t="s">
        <v>442</v>
      </c>
      <c r="B75" s="105" t="s">
        <v>831</v>
      </c>
      <c r="C75" s="105" t="s">
        <v>547</v>
      </c>
      <c r="D75" s="105" t="s">
        <v>836</v>
      </c>
      <c r="E75" s="105" t="s">
        <v>446</v>
      </c>
      <c r="F75" s="105" t="s">
        <v>447</v>
      </c>
      <c r="G75" s="105" t="s">
        <v>448</v>
      </c>
      <c r="H75" s="105" t="s">
        <v>957</v>
      </c>
      <c r="I75" s="120">
        <v>45549</v>
      </c>
      <c r="J75" s="120">
        <v>45565</v>
      </c>
      <c r="K75" s="121">
        <v>108</v>
      </c>
      <c r="L75" s="120">
        <v>45626</v>
      </c>
      <c r="M75" s="105" t="s">
        <v>450</v>
      </c>
      <c r="N75" s="123">
        <v>-24037.42</v>
      </c>
      <c r="O75" s="105" t="s">
        <v>451</v>
      </c>
      <c r="P75" s="122">
        <v>-24037.42</v>
      </c>
      <c r="Q75" s="105" t="s">
        <v>451</v>
      </c>
      <c r="R75" s="105" t="s">
        <v>448</v>
      </c>
      <c r="S75" s="105" t="s">
        <v>958</v>
      </c>
      <c r="U75" s="131"/>
    </row>
    <row r="76" spans="1:21" outlineLevel="2" x14ac:dyDescent="0.3">
      <c r="A76" s="105" t="s">
        <v>442</v>
      </c>
      <c r="B76" s="105" t="s">
        <v>831</v>
      </c>
      <c r="C76" s="105" t="s">
        <v>547</v>
      </c>
      <c r="D76" s="105" t="s">
        <v>836</v>
      </c>
      <c r="E76" s="105" t="s">
        <v>446</v>
      </c>
      <c r="F76" s="105" t="s">
        <v>447</v>
      </c>
      <c r="G76" s="105" t="s">
        <v>448</v>
      </c>
      <c r="H76" s="105" t="s">
        <v>959</v>
      </c>
      <c r="I76" s="120">
        <v>45552</v>
      </c>
      <c r="J76" s="120">
        <v>45565</v>
      </c>
      <c r="K76" s="121">
        <v>108</v>
      </c>
      <c r="L76" s="120">
        <v>45626</v>
      </c>
      <c r="M76" s="105" t="s">
        <v>450</v>
      </c>
      <c r="N76" s="123">
        <v>-8302.5</v>
      </c>
      <c r="O76" s="105" t="s">
        <v>451</v>
      </c>
      <c r="P76" s="122">
        <v>-8302.5</v>
      </c>
      <c r="Q76" s="105" t="s">
        <v>451</v>
      </c>
      <c r="R76" s="105" t="s">
        <v>448</v>
      </c>
      <c r="S76" s="105" t="s">
        <v>960</v>
      </c>
      <c r="U76" s="131"/>
    </row>
    <row r="77" spans="1:21" outlineLevel="2" x14ac:dyDescent="0.3">
      <c r="A77" s="105" t="s">
        <v>442</v>
      </c>
      <c r="B77" s="105" t="s">
        <v>831</v>
      </c>
      <c r="C77" s="105" t="s">
        <v>547</v>
      </c>
      <c r="D77" s="105" t="s">
        <v>832</v>
      </c>
      <c r="E77" s="105" t="s">
        <v>446</v>
      </c>
      <c r="F77" s="105" t="s">
        <v>447</v>
      </c>
      <c r="G77" s="105" t="s">
        <v>448</v>
      </c>
      <c r="H77" s="105" t="s">
        <v>961</v>
      </c>
      <c r="I77" s="120">
        <v>45553</v>
      </c>
      <c r="J77" s="120">
        <v>45657</v>
      </c>
      <c r="K77" s="121">
        <v>108</v>
      </c>
      <c r="L77" s="120">
        <v>45626</v>
      </c>
      <c r="M77" s="105" t="s">
        <v>450</v>
      </c>
      <c r="N77" s="123">
        <v>-113065.06</v>
      </c>
      <c r="O77" s="105" t="s">
        <v>451</v>
      </c>
      <c r="P77" s="122">
        <v>-113065.06</v>
      </c>
      <c r="Q77" s="105" t="s">
        <v>451</v>
      </c>
      <c r="R77" s="105" t="s">
        <v>448</v>
      </c>
      <c r="S77" s="105" t="s">
        <v>962</v>
      </c>
      <c r="U77" s="131"/>
    </row>
    <row r="78" spans="1:21" outlineLevel="2" x14ac:dyDescent="0.3">
      <c r="A78" s="105" t="s">
        <v>442</v>
      </c>
      <c r="B78" s="105" t="s">
        <v>831</v>
      </c>
      <c r="C78" s="105" t="s">
        <v>547</v>
      </c>
      <c r="D78" s="105" t="s">
        <v>836</v>
      </c>
      <c r="E78" s="105" t="s">
        <v>446</v>
      </c>
      <c r="F78" s="105" t="s">
        <v>447</v>
      </c>
      <c r="G78" s="105" t="s">
        <v>448</v>
      </c>
      <c r="H78" s="105" t="s">
        <v>963</v>
      </c>
      <c r="I78" s="120">
        <v>45556</v>
      </c>
      <c r="J78" s="120">
        <v>45565</v>
      </c>
      <c r="K78" s="121">
        <v>108</v>
      </c>
      <c r="L78" s="120">
        <v>45626</v>
      </c>
      <c r="M78" s="105" t="s">
        <v>450</v>
      </c>
      <c r="N78" s="123">
        <v>-5315.8</v>
      </c>
      <c r="O78" s="105" t="s">
        <v>451</v>
      </c>
      <c r="P78" s="122">
        <v>-5315.8</v>
      </c>
      <c r="Q78" s="105" t="s">
        <v>451</v>
      </c>
      <c r="R78" s="105" t="s">
        <v>448</v>
      </c>
      <c r="S78" s="105" t="s">
        <v>964</v>
      </c>
      <c r="U78" s="131"/>
    </row>
    <row r="79" spans="1:21" outlineLevel="2" x14ac:dyDescent="0.3">
      <c r="A79" s="105" t="s">
        <v>442</v>
      </c>
      <c r="B79" s="105" t="s">
        <v>831</v>
      </c>
      <c r="C79" s="105" t="s">
        <v>547</v>
      </c>
      <c r="D79" s="105" t="s">
        <v>836</v>
      </c>
      <c r="E79" s="105" t="s">
        <v>446</v>
      </c>
      <c r="F79" s="105" t="s">
        <v>447</v>
      </c>
      <c r="G79" s="105" t="s">
        <v>448</v>
      </c>
      <c r="H79" s="105" t="s">
        <v>965</v>
      </c>
      <c r="I79" s="120">
        <v>45556</v>
      </c>
      <c r="J79" s="120">
        <v>45565</v>
      </c>
      <c r="K79" s="121">
        <v>108</v>
      </c>
      <c r="L79" s="120">
        <v>45626</v>
      </c>
      <c r="M79" s="105" t="s">
        <v>450</v>
      </c>
      <c r="N79" s="123">
        <v>-32993.75</v>
      </c>
      <c r="O79" s="105" t="s">
        <v>451</v>
      </c>
      <c r="P79" s="122">
        <v>-32993.75</v>
      </c>
      <c r="Q79" s="105" t="s">
        <v>451</v>
      </c>
      <c r="R79" s="105" t="s">
        <v>448</v>
      </c>
      <c r="S79" s="105" t="s">
        <v>966</v>
      </c>
      <c r="U79" s="131"/>
    </row>
    <row r="80" spans="1:21" outlineLevel="2" x14ac:dyDescent="0.3">
      <c r="A80" s="105" t="s">
        <v>442</v>
      </c>
      <c r="B80" s="105" t="s">
        <v>831</v>
      </c>
      <c r="C80" s="105" t="s">
        <v>547</v>
      </c>
      <c r="D80" s="105" t="s">
        <v>836</v>
      </c>
      <c r="E80" s="105" t="s">
        <v>446</v>
      </c>
      <c r="F80" s="105" t="s">
        <v>447</v>
      </c>
      <c r="G80" s="105" t="s">
        <v>448</v>
      </c>
      <c r="H80" s="105" t="s">
        <v>967</v>
      </c>
      <c r="I80" s="120">
        <v>45560</v>
      </c>
      <c r="J80" s="120">
        <v>45565</v>
      </c>
      <c r="K80" s="121">
        <v>108</v>
      </c>
      <c r="L80" s="120">
        <v>45626</v>
      </c>
      <c r="M80" s="105" t="s">
        <v>450</v>
      </c>
      <c r="N80" s="123">
        <v>-5822.2</v>
      </c>
      <c r="O80" s="105" t="s">
        <v>451</v>
      </c>
      <c r="P80" s="122">
        <v>-5822.2</v>
      </c>
      <c r="Q80" s="105" t="s">
        <v>451</v>
      </c>
      <c r="R80" s="105" t="s">
        <v>448</v>
      </c>
      <c r="S80" s="105" t="s">
        <v>968</v>
      </c>
      <c r="U80" s="131"/>
    </row>
    <row r="81" spans="1:21" outlineLevel="2" x14ac:dyDescent="0.3">
      <c r="A81" s="105" t="s">
        <v>442</v>
      </c>
      <c r="B81" s="105" t="s">
        <v>831</v>
      </c>
      <c r="C81" s="105" t="s">
        <v>547</v>
      </c>
      <c r="D81" s="105" t="s">
        <v>849</v>
      </c>
      <c r="E81" s="105" t="s">
        <v>446</v>
      </c>
      <c r="F81" s="105" t="s">
        <v>447</v>
      </c>
      <c r="G81" s="105" t="s">
        <v>448</v>
      </c>
      <c r="H81" s="105" t="s">
        <v>969</v>
      </c>
      <c r="I81" s="120">
        <v>45563</v>
      </c>
      <c r="J81" s="120">
        <v>45596</v>
      </c>
      <c r="K81" s="121">
        <v>108</v>
      </c>
      <c r="L81" s="120">
        <v>45626</v>
      </c>
      <c r="M81" s="105" t="s">
        <v>450</v>
      </c>
      <c r="N81" s="123">
        <v>-3152</v>
      </c>
      <c r="O81" s="105" t="s">
        <v>451</v>
      </c>
      <c r="P81" s="122">
        <v>-3152</v>
      </c>
      <c r="Q81" s="105" t="s">
        <v>451</v>
      </c>
      <c r="R81" s="105" t="s">
        <v>448</v>
      </c>
      <c r="S81" s="105" t="s">
        <v>970</v>
      </c>
      <c r="U81" s="131"/>
    </row>
    <row r="82" spans="1:21" outlineLevel="2" x14ac:dyDescent="0.3">
      <c r="A82" s="105" t="s">
        <v>442</v>
      </c>
      <c r="B82" s="105" t="s">
        <v>831</v>
      </c>
      <c r="C82" s="105" t="s">
        <v>547</v>
      </c>
      <c r="D82" s="105" t="s">
        <v>849</v>
      </c>
      <c r="E82" s="105" t="s">
        <v>446</v>
      </c>
      <c r="F82" s="105" t="s">
        <v>447</v>
      </c>
      <c r="G82" s="105" t="s">
        <v>448</v>
      </c>
      <c r="H82" s="105" t="s">
        <v>971</v>
      </c>
      <c r="I82" s="120">
        <v>45563</v>
      </c>
      <c r="J82" s="120">
        <v>45596</v>
      </c>
      <c r="K82" s="121">
        <v>108</v>
      </c>
      <c r="L82" s="120">
        <v>45626</v>
      </c>
      <c r="M82" s="105" t="s">
        <v>450</v>
      </c>
      <c r="N82" s="123">
        <v>-17458.03</v>
      </c>
      <c r="O82" s="105" t="s">
        <v>451</v>
      </c>
      <c r="P82" s="122">
        <v>-17458.03</v>
      </c>
      <c r="Q82" s="105" t="s">
        <v>451</v>
      </c>
      <c r="R82" s="105" t="s">
        <v>448</v>
      </c>
      <c r="S82" s="105" t="s">
        <v>972</v>
      </c>
      <c r="U82" s="131"/>
    </row>
    <row r="83" spans="1:21" outlineLevel="2" x14ac:dyDescent="0.3">
      <c r="A83" s="105" t="s">
        <v>442</v>
      </c>
      <c r="B83" s="105" t="s">
        <v>831</v>
      </c>
      <c r="C83" s="105" t="s">
        <v>547</v>
      </c>
      <c r="D83" s="105" t="s">
        <v>832</v>
      </c>
      <c r="E83" s="105" t="s">
        <v>446</v>
      </c>
      <c r="F83" s="105" t="s">
        <v>447</v>
      </c>
      <c r="G83" s="105" t="s">
        <v>448</v>
      </c>
      <c r="H83" s="105" t="s">
        <v>973</v>
      </c>
      <c r="I83" s="120">
        <v>45565</v>
      </c>
      <c r="J83" s="120">
        <v>45657</v>
      </c>
      <c r="K83" s="121">
        <v>108</v>
      </c>
      <c r="L83" s="120">
        <v>45626</v>
      </c>
      <c r="M83" s="105" t="s">
        <v>450</v>
      </c>
      <c r="N83" s="123">
        <v>-131529.68</v>
      </c>
      <c r="O83" s="105" t="s">
        <v>451</v>
      </c>
      <c r="P83" s="122">
        <v>-131529.68</v>
      </c>
      <c r="Q83" s="105" t="s">
        <v>451</v>
      </c>
      <c r="R83" s="105" t="s">
        <v>448</v>
      </c>
      <c r="S83" s="105" t="s">
        <v>974</v>
      </c>
      <c r="U83" s="131"/>
    </row>
    <row r="84" spans="1:21" outlineLevel="2" x14ac:dyDescent="0.3">
      <c r="A84" s="105" t="s">
        <v>442</v>
      </c>
      <c r="B84" s="105" t="s">
        <v>831</v>
      </c>
      <c r="C84" s="105" t="s">
        <v>547</v>
      </c>
      <c r="D84" s="105" t="s">
        <v>849</v>
      </c>
      <c r="E84" s="105" t="s">
        <v>446</v>
      </c>
      <c r="F84" s="105" t="s">
        <v>447</v>
      </c>
      <c r="G84" s="105" t="s">
        <v>448</v>
      </c>
      <c r="H84" s="105" t="s">
        <v>975</v>
      </c>
      <c r="I84" s="120">
        <v>45569</v>
      </c>
      <c r="J84" s="120">
        <v>45596</v>
      </c>
      <c r="K84" s="121">
        <v>77</v>
      </c>
      <c r="L84" s="120">
        <v>45657</v>
      </c>
      <c r="M84" s="105" t="s">
        <v>450</v>
      </c>
      <c r="N84" s="123">
        <v>-5598.6</v>
      </c>
      <c r="O84" s="105" t="s">
        <v>451</v>
      </c>
      <c r="P84" s="122">
        <v>-5598.6</v>
      </c>
      <c r="Q84" s="105" t="s">
        <v>451</v>
      </c>
      <c r="R84" s="105" t="s">
        <v>448</v>
      </c>
      <c r="S84" s="105" t="s">
        <v>976</v>
      </c>
      <c r="U84" s="131"/>
    </row>
    <row r="85" spans="1:21" outlineLevel="2" x14ac:dyDescent="0.3">
      <c r="A85" s="105" t="s">
        <v>442</v>
      </c>
      <c r="B85" s="105" t="s">
        <v>831</v>
      </c>
      <c r="C85" s="105" t="s">
        <v>547</v>
      </c>
      <c r="D85" s="105" t="s">
        <v>849</v>
      </c>
      <c r="E85" s="105" t="s">
        <v>446</v>
      </c>
      <c r="F85" s="105" t="s">
        <v>447</v>
      </c>
      <c r="G85" s="105" t="s">
        <v>448</v>
      </c>
      <c r="H85" s="105" t="s">
        <v>977</v>
      </c>
      <c r="I85" s="120">
        <v>45569</v>
      </c>
      <c r="J85" s="120">
        <v>45596</v>
      </c>
      <c r="K85" s="121">
        <v>77</v>
      </c>
      <c r="L85" s="120">
        <v>45657</v>
      </c>
      <c r="M85" s="105" t="s">
        <v>450</v>
      </c>
      <c r="N85" s="123">
        <v>-480</v>
      </c>
      <c r="O85" s="105" t="s">
        <v>451</v>
      </c>
      <c r="P85" s="122">
        <v>-480</v>
      </c>
      <c r="Q85" s="105" t="s">
        <v>451</v>
      </c>
      <c r="R85" s="105" t="s">
        <v>448</v>
      </c>
      <c r="S85" s="105" t="s">
        <v>978</v>
      </c>
      <c r="U85" s="131"/>
    </row>
    <row r="86" spans="1:21" outlineLevel="2" x14ac:dyDescent="0.3">
      <c r="A86" s="105" t="s">
        <v>442</v>
      </c>
      <c r="B86" s="105" t="s">
        <v>831</v>
      </c>
      <c r="C86" s="105" t="s">
        <v>547</v>
      </c>
      <c r="D86" s="105" t="s">
        <v>849</v>
      </c>
      <c r="E86" s="105" t="s">
        <v>446</v>
      </c>
      <c r="F86" s="105" t="s">
        <v>447</v>
      </c>
      <c r="G86" s="105" t="s">
        <v>448</v>
      </c>
      <c r="H86" s="105" t="s">
        <v>979</v>
      </c>
      <c r="I86" s="120">
        <v>45571</v>
      </c>
      <c r="J86" s="120">
        <v>45596</v>
      </c>
      <c r="K86" s="121">
        <v>77</v>
      </c>
      <c r="L86" s="120">
        <v>45657</v>
      </c>
      <c r="M86" s="105" t="s">
        <v>450</v>
      </c>
      <c r="N86" s="123">
        <v>-25272.07</v>
      </c>
      <c r="O86" s="105" t="s">
        <v>451</v>
      </c>
      <c r="P86" s="122">
        <v>-25272.07</v>
      </c>
      <c r="Q86" s="105" t="s">
        <v>451</v>
      </c>
      <c r="R86" s="105" t="s">
        <v>448</v>
      </c>
      <c r="S86" s="105" t="s">
        <v>980</v>
      </c>
      <c r="U86" s="131"/>
    </row>
    <row r="87" spans="1:21" outlineLevel="2" x14ac:dyDescent="0.3">
      <c r="A87" s="105" t="s">
        <v>442</v>
      </c>
      <c r="B87" s="105" t="s">
        <v>831</v>
      </c>
      <c r="C87" s="105" t="s">
        <v>547</v>
      </c>
      <c r="D87" s="105" t="s">
        <v>849</v>
      </c>
      <c r="E87" s="105" t="s">
        <v>446</v>
      </c>
      <c r="F87" s="105" t="s">
        <v>447</v>
      </c>
      <c r="G87" s="105" t="s">
        <v>448</v>
      </c>
      <c r="H87" s="105" t="s">
        <v>981</v>
      </c>
      <c r="I87" s="120">
        <v>45572</v>
      </c>
      <c r="J87" s="120">
        <v>45596</v>
      </c>
      <c r="K87" s="121">
        <v>77</v>
      </c>
      <c r="L87" s="120">
        <v>45657</v>
      </c>
      <c r="M87" s="105" t="s">
        <v>450</v>
      </c>
      <c r="N87" s="123">
        <v>-4057.7</v>
      </c>
      <c r="O87" s="105" t="s">
        <v>451</v>
      </c>
      <c r="P87" s="122">
        <v>-4057.7</v>
      </c>
      <c r="Q87" s="105" t="s">
        <v>451</v>
      </c>
      <c r="R87" s="105" t="s">
        <v>448</v>
      </c>
      <c r="S87" s="105" t="s">
        <v>982</v>
      </c>
      <c r="U87" s="131"/>
    </row>
    <row r="88" spans="1:21" outlineLevel="2" x14ac:dyDescent="0.3">
      <c r="A88" s="105" t="s">
        <v>442</v>
      </c>
      <c r="B88" s="105" t="s">
        <v>831</v>
      </c>
      <c r="C88" s="105" t="s">
        <v>547</v>
      </c>
      <c r="D88" s="105" t="s">
        <v>849</v>
      </c>
      <c r="E88" s="105" t="s">
        <v>446</v>
      </c>
      <c r="F88" s="105" t="s">
        <v>447</v>
      </c>
      <c r="G88" s="105" t="s">
        <v>448</v>
      </c>
      <c r="H88" s="105" t="s">
        <v>983</v>
      </c>
      <c r="I88" s="120">
        <v>45574</v>
      </c>
      <c r="J88" s="120">
        <v>45596</v>
      </c>
      <c r="K88" s="121">
        <v>77</v>
      </c>
      <c r="L88" s="120">
        <v>45657</v>
      </c>
      <c r="M88" s="105" t="s">
        <v>450</v>
      </c>
      <c r="N88" s="123">
        <v>-3644.8</v>
      </c>
      <c r="O88" s="105" t="s">
        <v>451</v>
      </c>
      <c r="P88" s="122">
        <v>-3644.8</v>
      </c>
      <c r="Q88" s="105" t="s">
        <v>451</v>
      </c>
      <c r="R88" s="105" t="s">
        <v>448</v>
      </c>
      <c r="S88" s="105" t="s">
        <v>984</v>
      </c>
      <c r="U88" s="131"/>
    </row>
    <row r="89" spans="1:21" outlineLevel="2" x14ac:dyDescent="0.3">
      <c r="A89" s="105" t="s">
        <v>442</v>
      </c>
      <c r="B89" s="105" t="s">
        <v>831</v>
      </c>
      <c r="C89" s="105" t="s">
        <v>547</v>
      </c>
      <c r="D89" s="105" t="s">
        <v>548</v>
      </c>
      <c r="E89" s="105" t="s">
        <v>446</v>
      </c>
      <c r="F89" s="105" t="s">
        <v>447</v>
      </c>
      <c r="G89" s="105" t="s">
        <v>448</v>
      </c>
      <c r="H89" s="105" t="s">
        <v>985</v>
      </c>
      <c r="I89" s="120">
        <v>45577</v>
      </c>
      <c r="J89" s="120">
        <v>45716</v>
      </c>
      <c r="K89" s="121">
        <v>77</v>
      </c>
      <c r="L89" s="120">
        <v>45657</v>
      </c>
      <c r="M89" s="105" t="s">
        <v>450</v>
      </c>
      <c r="N89" s="123">
        <v>-119627.41</v>
      </c>
      <c r="O89" s="105" t="s">
        <v>451</v>
      </c>
      <c r="P89" s="122">
        <v>-119627.41</v>
      </c>
      <c r="Q89" s="105" t="s">
        <v>451</v>
      </c>
      <c r="R89" s="105" t="s">
        <v>448</v>
      </c>
      <c r="S89" s="105" t="s">
        <v>986</v>
      </c>
      <c r="U89" s="131"/>
    </row>
    <row r="90" spans="1:21" outlineLevel="2" x14ac:dyDescent="0.3">
      <c r="A90" s="105" t="s">
        <v>442</v>
      </c>
      <c r="B90" s="105" t="s">
        <v>831</v>
      </c>
      <c r="C90" s="105" t="s">
        <v>547</v>
      </c>
      <c r="D90" s="105" t="s">
        <v>849</v>
      </c>
      <c r="E90" s="105" t="s">
        <v>446</v>
      </c>
      <c r="F90" s="105" t="s">
        <v>447</v>
      </c>
      <c r="G90" s="105" t="s">
        <v>448</v>
      </c>
      <c r="H90" s="105" t="s">
        <v>987</v>
      </c>
      <c r="I90" s="120">
        <v>45579</v>
      </c>
      <c r="J90" s="120">
        <v>45596</v>
      </c>
      <c r="K90" s="121">
        <v>77</v>
      </c>
      <c r="L90" s="120">
        <v>45657</v>
      </c>
      <c r="M90" s="105" t="s">
        <v>450</v>
      </c>
      <c r="N90" s="123">
        <v>-2845.2</v>
      </c>
      <c r="O90" s="105" t="s">
        <v>451</v>
      </c>
      <c r="P90" s="122">
        <v>-2845.2</v>
      </c>
      <c r="Q90" s="105" t="s">
        <v>451</v>
      </c>
      <c r="R90" s="105" t="s">
        <v>448</v>
      </c>
      <c r="S90" s="105" t="s">
        <v>988</v>
      </c>
      <c r="U90" s="131"/>
    </row>
    <row r="91" spans="1:21" outlineLevel="2" x14ac:dyDescent="0.3">
      <c r="A91" s="105" t="s">
        <v>442</v>
      </c>
      <c r="B91" s="105" t="s">
        <v>831</v>
      </c>
      <c r="C91" s="105" t="s">
        <v>547</v>
      </c>
      <c r="D91" s="105" t="s">
        <v>849</v>
      </c>
      <c r="E91" s="105" t="s">
        <v>446</v>
      </c>
      <c r="F91" s="105" t="s">
        <v>447</v>
      </c>
      <c r="G91" s="105" t="s">
        <v>448</v>
      </c>
      <c r="H91" s="105" t="s">
        <v>989</v>
      </c>
      <c r="I91" s="120">
        <v>45580</v>
      </c>
      <c r="J91" s="120">
        <v>45596</v>
      </c>
      <c r="K91" s="121">
        <v>77</v>
      </c>
      <c r="L91" s="120">
        <v>45657</v>
      </c>
      <c r="M91" s="105" t="s">
        <v>450</v>
      </c>
      <c r="N91" s="123">
        <v>-33292.57</v>
      </c>
      <c r="O91" s="105" t="s">
        <v>451</v>
      </c>
      <c r="P91" s="122">
        <v>-33292.57</v>
      </c>
      <c r="Q91" s="105" t="s">
        <v>451</v>
      </c>
      <c r="R91" s="105" t="s">
        <v>448</v>
      </c>
      <c r="S91" s="105" t="s">
        <v>990</v>
      </c>
      <c r="U91" s="131"/>
    </row>
    <row r="92" spans="1:21" outlineLevel="2" x14ac:dyDescent="0.3">
      <c r="A92" s="105" t="s">
        <v>442</v>
      </c>
      <c r="B92" s="105" t="s">
        <v>831</v>
      </c>
      <c r="C92" s="105" t="s">
        <v>547</v>
      </c>
      <c r="D92" s="105" t="s">
        <v>849</v>
      </c>
      <c r="E92" s="105" t="s">
        <v>446</v>
      </c>
      <c r="F92" s="105" t="s">
        <v>447</v>
      </c>
      <c r="G92" s="105" t="s">
        <v>448</v>
      </c>
      <c r="H92" s="105" t="s">
        <v>991</v>
      </c>
      <c r="I92" s="120">
        <v>45581</v>
      </c>
      <c r="J92" s="120">
        <v>45596</v>
      </c>
      <c r="K92" s="121">
        <v>77</v>
      </c>
      <c r="L92" s="120">
        <v>45657</v>
      </c>
      <c r="M92" s="105" t="s">
        <v>450</v>
      </c>
      <c r="N92" s="123">
        <v>-5754.5</v>
      </c>
      <c r="O92" s="105" t="s">
        <v>451</v>
      </c>
      <c r="P92" s="122">
        <v>-5754.5</v>
      </c>
      <c r="Q92" s="105" t="s">
        <v>451</v>
      </c>
      <c r="R92" s="105" t="s">
        <v>448</v>
      </c>
      <c r="S92" s="105" t="s">
        <v>992</v>
      </c>
      <c r="U92" s="131"/>
    </row>
    <row r="93" spans="1:21" outlineLevel="2" x14ac:dyDescent="0.3">
      <c r="A93" s="105" t="s">
        <v>442</v>
      </c>
      <c r="B93" s="105" t="s">
        <v>831</v>
      </c>
      <c r="C93" s="105" t="s">
        <v>547</v>
      </c>
      <c r="D93" s="105" t="s">
        <v>849</v>
      </c>
      <c r="E93" s="105" t="s">
        <v>446</v>
      </c>
      <c r="F93" s="105" t="s">
        <v>447</v>
      </c>
      <c r="G93" s="105" t="s">
        <v>448</v>
      </c>
      <c r="H93" s="105" t="s">
        <v>993</v>
      </c>
      <c r="I93" s="120">
        <v>45584</v>
      </c>
      <c r="J93" s="120">
        <v>45596</v>
      </c>
      <c r="K93" s="121">
        <v>77</v>
      </c>
      <c r="L93" s="120">
        <v>45657</v>
      </c>
      <c r="M93" s="105" t="s">
        <v>450</v>
      </c>
      <c r="N93" s="123">
        <v>-1087.4000000000001</v>
      </c>
      <c r="O93" s="105" t="s">
        <v>451</v>
      </c>
      <c r="P93" s="122">
        <v>-1087.4000000000001</v>
      </c>
      <c r="Q93" s="105" t="s">
        <v>451</v>
      </c>
      <c r="R93" s="105" t="s">
        <v>448</v>
      </c>
      <c r="S93" s="105" t="s">
        <v>994</v>
      </c>
      <c r="U93" s="131"/>
    </row>
    <row r="94" spans="1:21" outlineLevel="2" x14ac:dyDescent="0.3">
      <c r="A94" s="105" t="s">
        <v>442</v>
      </c>
      <c r="B94" s="105" t="s">
        <v>831</v>
      </c>
      <c r="C94" s="105" t="s">
        <v>547</v>
      </c>
      <c r="D94" s="105" t="s">
        <v>849</v>
      </c>
      <c r="E94" s="105" t="s">
        <v>446</v>
      </c>
      <c r="F94" s="105" t="s">
        <v>447</v>
      </c>
      <c r="G94" s="105" t="s">
        <v>448</v>
      </c>
      <c r="H94" s="105" t="s">
        <v>995</v>
      </c>
      <c r="I94" s="120">
        <v>45584</v>
      </c>
      <c r="J94" s="120">
        <v>45596</v>
      </c>
      <c r="K94" s="121">
        <v>77</v>
      </c>
      <c r="L94" s="120">
        <v>45657</v>
      </c>
      <c r="M94" s="105" t="s">
        <v>450</v>
      </c>
      <c r="N94" s="123">
        <v>-22651.87</v>
      </c>
      <c r="O94" s="105" t="s">
        <v>451</v>
      </c>
      <c r="P94" s="122">
        <v>-22651.87</v>
      </c>
      <c r="Q94" s="105" t="s">
        <v>451</v>
      </c>
      <c r="R94" s="105" t="s">
        <v>448</v>
      </c>
      <c r="S94" s="105" t="s">
        <v>996</v>
      </c>
      <c r="U94" s="131"/>
    </row>
    <row r="95" spans="1:21" outlineLevel="2" x14ac:dyDescent="0.3">
      <c r="A95" s="105" t="s">
        <v>442</v>
      </c>
      <c r="B95" s="105" t="s">
        <v>831</v>
      </c>
      <c r="C95" s="105" t="s">
        <v>547</v>
      </c>
      <c r="D95" s="105" t="s">
        <v>849</v>
      </c>
      <c r="E95" s="105" t="s">
        <v>446</v>
      </c>
      <c r="F95" s="105" t="s">
        <v>447</v>
      </c>
      <c r="G95" s="105" t="s">
        <v>448</v>
      </c>
      <c r="H95" s="105" t="s">
        <v>997</v>
      </c>
      <c r="I95" s="120">
        <v>45587</v>
      </c>
      <c r="J95" s="120">
        <v>45596</v>
      </c>
      <c r="K95" s="121">
        <v>77</v>
      </c>
      <c r="L95" s="120">
        <v>45657</v>
      </c>
      <c r="M95" s="105" t="s">
        <v>450</v>
      </c>
      <c r="N95" s="123">
        <v>-3148.94</v>
      </c>
      <c r="O95" s="105" t="s">
        <v>451</v>
      </c>
      <c r="P95" s="122">
        <v>-3148.94</v>
      </c>
      <c r="Q95" s="105" t="s">
        <v>451</v>
      </c>
      <c r="R95" s="105" t="s">
        <v>448</v>
      </c>
      <c r="S95" s="105" t="s">
        <v>998</v>
      </c>
      <c r="U95" s="131"/>
    </row>
    <row r="96" spans="1:21" outlineLevel="2" x14ac:dyDescent="0.3">
      <c r="A96" s="105" t="s">
        <v>442</v>
      </c>
      <c r="B96" s="105" t="s">
        <v>831</v>
      </c>
      <c r="C96" s="105" t="s">
        <v>547</v>
      </c>
      <c r="D96" s="105" t="s">
        <v>849</v>
      </c>
      <c r="E96" s="105" t="s">
        <v>446</v>
      </c>
      <c r="F96" s="105" t="s">
        <v>447</v>
      </c>
      <c r="G96" s="105" t="s">
        <v>448</v>
      </c>
      <c r="H96" s="105" t="s">
        <v>999</v>
      </c>
      <c r="I96" s="120">
        <v>45587</v>
      </c>
      <c r="J96" s="120">
        <v>45596</v>
      </c>
      <c r="K96" s="121">
        <v>77</v>
      </c>
      <c r="L96" s="120">
        <v>45657</v>
      </c>
      <c r="M96" s="105" t="s">
        <v>450</v>
      </c>
      <c r="N96" s="123">
        <v>-1792</v>
      </c>
      <c r="O96" s="105" t="s">
        <v>451</v>
      </c>
      <c r="P96" s="122">
        <v>-1792</v>
      </c>
      <c r="Q96" s="105" t="s">
        <v>451</v>
      </c>
      <c r="R96" s="105" t="s">
        <v>448</v>
      </c>
      <c r="S96" s="105" t="s">
        <v>1000</v>
      </c>
      <c r="U96" s="131"/>
    </row>
    <row r="97" spans="1:21" outlineLevel="2" x14ac:dyDescent="0.3">
      <c r="A97" s="105" t="s">
        <v>442</v>
      </c>
      <c r="B97" s="105" t="s">
        <v>831</v>
      </c>
      <c r="C97" s="105" t="s">
        <v>547</v>
      </c>
      <c r="D97" s="105" t="s">
        <v>849</v>
      </c>
      <c r="E97" s="105" t="s">
        <v>446</v>
      </c>
      <c r="F97" s="105" t="s">
        <v>447</v>
      </c>
      <c r="G97" s="105" t="s">
        <v>448</v>
      </c>
      <c r="H97" s="105" t="s">
        <v>1001</v>
      </c>
      <c r="I97" s="120">
        <v>45591</v>
      </c>
      <c r="J97" s="120">
        <v>45596</v>
      </c>
      <c r="K97" s="121">
        <v>77</v>
      </c>
      <c r="L97" s="120">
        <v>45657</v>
      </c>
      <c r="M97" s="105" t="s">
        <v>450</v>
      </c>
      <c r="N97" s="123">
        <v>-8018.6</v>
      </c>
      <c r="O97" s="105" t="s">
        <v>451</v>
      </c>
      <c r="P97" s="122">
        <v>-8018.6</v>
      </c>
      <c r="Q97" s="105" t="s">
        <v>451</v>
      </c>
      <c r="R97" s="105" t="s">
        <v>448</v>
      </c>
      <c r="S97" s="105" t="s">
        <v>1002</v>
      </c>
      <c r="U97" s="131"/>
    </row>
    <row r="98" spans="1:21" outlineLevel="2" x14ac:dyDescent="0.3">
      <c r="A98" s="105" t="s">
        <v>442</v>
      </c>
      <c r="B98" s="105" t="s">
        <v>831</v>
      </c>
      <c r="C98" s="105" t="s">
        <v>547</v>
      </c>
      <c r="D98" s="105" t="s">
        <v>849</v>
      </c>
      <c r="E98" s="105" t="s">
        <v>446</v>
      </c>
      <c r="F98" s="105" t="s">
        <v>447</v>
      </c>
      <c r="G98" s="105" t="s">
        <v>448</v>
      </c>
      <c r="H98" s="105" t="s">
        <v>1003</v>
      </c>
      <c r="I98" s="120">
        <v>45591</v>
      </c>
      <c r="J98" s="120">
        <v>45596</v>
      </c>
      <c r="K98" s="121">
        <v>77</v>
      </c>
      <c r="L98" s="120">
        <v>45657</v>
      </c>
      <c r="M98" s="105" t="s">
        <v>450</v>
      </c>
      <c r="N98" s="123">
        <v>-17771.400000000001</v>
      </c>
      <c r="O98" s="105" t="s">
        <v>451</v>
      </c>
      <c r="P98" s="122">
        <v>-17771.400000000001</v>
      </c>
      <c r="Q98" s="105" t="s">
        <v>451</v>
      </c>
      <c r="R98" s="105" t="s">
        <v>448</v>
      </c>
      <c r="S98" s="105" t="s">
        <v>1004</v>
      </c>
      <c r="U98" s="131"/>
    </row>
    <row r="99" spans="1:21" outlineLevel="2" x14ac:dyDescent="0.3">
      <c r="A99" s="105" t="s">
        <v>442</v>
      </c>
      <c r="B99" s="105" t="s">
        <v>831</v>
      </c>
      <c r="C99" s="105" t="s">
        <v>547</v>
      </c>
      <c r="D99" s="105" t="s">
        <v>548</v>
      </c>
      <c r="E99" s="105" t="s">
        <v>446</v>
      </c>
      <c r="F99" s="105" t="s">
        <v>447</v>
      </c>
      <c r="G99" s="105" t="s">
        <v>448</v>
      </c>
      <c r="H99" s="105" t="s">
        <v>1005</v>
      </c>
      <c r="I99" s="120">
        <v>45593</v>
      </c>
      <c r="J99" s="120">
        <v>45716</v>
      </c>
      <c r="K99" s="121">
        <v>77</v>
      </c>
      <c r="L99" s="120">
        <v>45657</v>
      </c>
      <c r="M99" s="105" t="s">
        <v>450</v>
      </c>
      <c r="N99" s="123">
        <v>-92371.64</v>
      </c>
      <c r="O99" s="105" t="s">
        <v>451</v>
      </c>
      <c r="P99" s="122">
        <v>-92371.64</v>
      </c>
      <c r="Q99" s="105" t="s">
        <v>451</v>
      </c>
      <c r="R99" s="105" t="s">
        <v>448</v>
      </c>
      <c r="S99" s="105" t="s">
        <v>1006</v>
      </c>
      <c r="U99" s="131"/>
    </row>
    <row r="100" spans="1:21" outlineLevel="2" x14ac:dyDescent="0.3">
      <c r="A100" s="105" t="s">
        <v>442</v>
      </c>
      <c r="B100" s="105" t="s">
        <v>831</v>
      </c>
      <c r="C100" s="105" t="s">
        <v>547</v>
      </c>
      <c r="D100" s="105" t="s">
        <v>832</v>
      </c>
      <c r="E100" s="105" t="s">
        <v>446</v>
      </c>
      <c r="F100" s="105" t="s">
        <v>447</v>
      </c>
      <c r="G100" s="105" t="s">
        <v>448</v>
      </c>
      <c r="H100" s="105" t="s">
        <v>1007</v>
      </c>
      <c r="I100" s="120">
        <v>45595</v>
      </c>
      <c r="J100" s="120">
        <v>45657</v>
      </c>
      <c r="K100" s="121">
        <v>77</v>
      </c>
      <c r="L100" s="120">
        <v>45657</v>
      </c>
      <c r="M100" s="105" t="s">
        <v>450</v>
      </c>
      <c r="N100" s="123">
        <v>-2998</v>
      </c>
      <c r="O100" s="105" t="s">
        <v>451</v>
      </c>
      <c r="P100" s="122">
        <v>-2998</v>
      </c>
      <c r="Q100" s="105" t="s">
        <v>451</v>
      </c>
      <c r="R100" s="105" t="s">
        <v>448</v>
      </c>
      <c r="S100" s="105" t="s">
        <v>1008</v>
      </c>
      <c r="U100" s="131"/>
    </row>
    <row r="101" spans="1:21" outlineLevel="2" x14ac:dyDescent="0.3">
      <c r="A101" s="105" t="s">
        <v>442</v>
      </c>
      <c r="B101" s="105" t="s">
        <v>831</v>
      </c>
      <c r="C101" s="105" t="s">
        <v>547</v>
      </c>
      <c r="D101" s="105" t="s">
        <v>445</v>
      </c>
      <c r="E101" s="105" t="s">
        <v>446</v>
      </c>
      <c r="F101" s="105" t="s">
        <v>447</v>
      </c>
      <c r="G101" s="105" t="s">
        <v>448</v>
      </c>
      <c r="H101" s="105" t="s">
        <v>1009</v>
      </c>
      <c r="I101" s="120">
        <v>45600</v>
      </c>
      <c r="J101" s="120">
        <v>45626</v>
      </c>
      <c r="K101" s="121">
        <v>46</v>
      </c>
      <c r="L101" s="120">
        <v>45688</v>
      </c>
      <c r="M101" s="105" t="s">
        <v>450</v>
      </c>
      <c r="N101" s="123">
        <v>-3727.6</v>
      </c>
      <c r="O101" s="105" t="s">
        <v>451</v>
      </c>
      <c r="P101" s="122">
        <v>-3727.6</v>
      </c>
      <c r="Q101" s="105" t="s">
        <v>451</v>
      </c>
      <c r="R101" s="105" t="s">
        <v>448</v>
      </c>
      <c r="S101" s="105" t="s">
        <v>1010</v>
      </c>
      <c r="U101" s="131"/>
    </row>
    <row r="102" spans="1:21" outlineLevel="2" x14ac:dyDescent="0.3">
      <c r="A102" s="105" t="s">
        <v>442</v>
      </c>
      <c r="B102" s="105" t="s">
        <v>831</v>
      </c>
      <c r="C102" s="105" t="s">
        <v>547</v>
      </c>
      <c r="D102" s="105" t="s">
        <v>832</v>
      </c>
      <c r="E102" s="105" t="s">
        <v>446</v>
      </c>
      <c r="F102" s="105" t="s">
        <v>447</v>
      </c>
      <c r="G102" s="105" t="s">
        <v>448</v>
      </c>
      <c r="H102" s="105" t="s">
        <v>1011</v>
      </c>
      <c r="I102" s="120">
        <v>45612</v>
      </c>
      <c r="J102" s="120">
        <v>45657</v>
      </c>
      <c r="K102" s="121">
        <v>46</v>
      </c>
      <c r="L102" s="120">
        <v>45688</v>
      </c>
      <c r="M102" s="105" t="s">
        <v>450</v>
      </c>
      <c r="N102" s="123">
        <v>-2770</v>
      </c>
      <c r="O102" s="105" t="s">
        <v>451</v>
      </c>
      <c r="P102" s="122">
        <v>-2770</v>
      </c>
      <c r="Q102" s="105" t="s">
        <v>451</v>
      </c>
      <c r="R102" s="105" t="s">
        <v>448</v>
      </c>
      <c r="S102" s="105" t="s">
        <v>1012</v>
      </c>
      <c r="U102" s="131"/>
    </row>
    <row r="103" spans="1:21" outlineLevel="2" x14ac:dyDescent="0.3">
      <c r="A103" s="105" t="s">
        <v>442</v>
      </c>
      <c r="B103" s="105" t="s">
        <v>831</v>
      </c>
      <c r="C103" s="105" t="s">
        <v>547</v>
      </c>
      <c r="D103" s="105" t="s">
        <v>832</v>
      </c>
      <c r="E103" s="105" t="s">
        <v>446</v>
      </c>
      <c r="F103" s="105" t="s">
        <v>447</v>
      </c>
      <c r="G103" s="105" t="s">
        <v>448</v>
      </c>
      <c r="H103" s="105" t="s">
        <v>1013</v>
      </c>
      <c r="I103" s="120">
        <v>45603</v>
      </c>
      <c r="J103" s="120">
        <v>45657</v>
      </c>
      <c r="K103" s="121">
        <v>46</v>
      </c>
      <c r="L103" s="120">
        <v>45688</v>
      </c>
      <c r="M103" s="105" t="s">
        <v>450</v>
      </c>
      <c r="N103" s="123">
        <v>-920.4</v>
      </c>
      <c r="O103" s="105" t="s">
        <v>451</v>
      </c>
      <c r="P103" s="122">
        <v>-920.4</v>
      </c>
      <c r="Q103" s="105" t="s">
        <v>451</v>
      </c>
      <c r="R103" s="105" t="s">
        <v>448</v>
      </c>
      <c r="S103" s="105" t="s">
        <v>1014</v>
      </c>
      <c r="U103" s="131"/>
    </row>
    <row r="104" spans="1:21" outlineLevel="2" x14ac:dyDescent="0.3">
      <c r="A104" s="105" t="s">
        <v>442</v>
      </c>
      <c r="B104" s="105" t="s">
        <v>831</v>
      </c>
      <c r="C104" s="105" t="s">
        <v>547</v>
      </c>
      <c r="D104" s="105" t="s">
        <v>832</v>
      </c>
      <c r="E104" s="105" t="s">
        <v>446</v>
      </c>
      <c r="F104" s="105" t="s">
        <v>447</v>
      </c>
      <c r="G104" s="105" t="s">
        <v>448</v>
      </c>
      <c r="H104" s="105" t="s">
        <v>1015</v>
      </c>
      <c r="I104" s="120">
        <v>45605</v>
      </c>
      <c r="J104" s="120">
        <v>45657</v>
      </c>
      <c r="K104" s="121">
        <v>46</v>
      </c>
      <c r="L104" s="120">
        <v>45688</v>
      </c>
      <c r="M104" s="105" t="s">
        <v>450</v>
      </c>
      <c r="N104" s="123">
        <v>-1973.8</v>
      </c>
      <c r="O104" s="105" t="s">
        <v>451</v>
      </c>
      <c r="P104" s="122">
        <v>-1973.8</v>
      </c>
      <c r="Q104" s="105" t="s">
        <v>451</v>
      </c>
      <c r="R104" s="105" t="s">
        <v>448</v>
      </c>
      <c r="S104" s="105" t="s">
        <v>1016</v>
      </c>
      <c r="U104" s="131"/>
    </row>
    <row r="105" spans="1:21" outlineLevel="2" x14ac:dyDescent="0.3">
      <c r="A105" s="105" t="s">
        <v>442</v>
      </c>
      <c r="B105" s="105" t="s">
        <v>831</v>
      </c>
      <c r="C105" s="105" t="s">
        <v>547</v>
      </c>
      <c r="D105" s="105" t="s">
        <v>445</v>
      </c>
      <c r="E105" s="105" t="s">
        <v>446</v>
      </c>
      <c r="F105" s="105" t="s">
        <v>447</v>
      </c>
      <c r="G105" s="105" t="s">
        <v>448</v>
      </c>
      <c r="H105" s="105" t="s">
        <v>1017</v>
      </c>
      <c r="I105" s="120">
        <v>45607</v>
      </c>
      <c r="J105" s="120">
        <v>45626</v>
      </c>
      <c r="K105" s="121">
        <v>46</v>
      </c>
      <c r="L105" s="120">
        <v>45688</v>
      </c>
      <c r="M105" s="105" t="s">
        <v>450</v>
      </c>
      <c r="N105" s="123">
        <v>-24470.6</v>
      </c>
      <c r="O105" s="105" t="s">
        <v>451</v>
      </c>
      <c r="P105" s="122">
        <v>-24470.6</v>
      </c>
      <c r="Q105" s="105" t="s">
        <v>451</v>
      </c>
      <c r="R105" s="105" t="s">
        <v>448</v>
      </c>
      <c r="S105" s="105" t="s">
        <v>1018</v>
      </c>
      <c r="U105" s="131"/>
    </row>
    <row r="106" spans="1:21" outlineLevel="2" x14ac:dyDescent="0.3">
      <c r="A106" s="105" t="s">
        <v>442</v>
      </c>
      <c r="B106" s="105" t="s">
        <v>831</v>
      </c>
      <c r="C106" s="105" t="s">
        <v>547</v>
      </c>
      <c r="D106" s="105" t="s">
        <v>832</v>
      </c>
      <c r="E106" s="105" t="s">
        <v>446</v>
      </c>
      <c r="F106" s="105" t="s">
        <v>447</v>
      </c>
      <c r="G106" s="105" t="s">
        <v>448</v>
      </c>
      <c r="H106" s="105" t="s">
        <v>1019</v>
      </c>
      <c r="I106" s="120">
        <v>45609</v>
      </c>
      <c r="J106" s="120">
        <v>45657</v>
      </c>
      <c r="K106" s="121">
        <v>46</v>
      </c>
      <c r="L106" s="120">
        <v>45688</v>
      </c>
      <c r="M106" s="105" t="s">
        <v>450</v>
      </c>
      <c r="N106" s="123">
        <v>-1200</v>
      </c>
      <c r="O106" s="105" t="s">
        <v>451</v>
      </c>
      <c r="P106" s="122">
        <v>-1200</v>
      </c>
      <c r="Q106" s="105" t="s">
        <v>451</v>
      </c>
      <c r="R106" s="105" t="s">
        <v>448</v>
      </c>
      <c r="S106" s="105" t="s">
        <v>1020</v>
      </c>
      <c r="U106" s="131"/>
    </row>
    <row r="107" spans="1:21" outlineLevel="2" x14ac:dyDescent="0.3">
      <c r="A107" s="105" t="s">
        <v>442</v>
      </c>
      <c r="B107" s="105" t="s">
        <v>831</v>
      </c>
      <c r="C107" s="105" t="s">
        <v>547</v>
      </c>
      <c r="D107" s="105" t="s">
        <v>445</v>
      </c>
      <c r="E107" s="105" t="s">
        <v>446</v>
      </c>
      <c r="F107" s="105" t="s">
        <v>447</v>
      </c>
      <c r="G107" s="105" t="s">
        <v>448</v>
      </c>
      <c r="H107" s="105" t="s">
        <v>1021</v>
      </c>
      <c r="I107" s="120">
        <v>45611</v>
      </c>
      <c r="J107" s="120">
        <v>45626</v>
      </c>
      <c r="K107" s="121">
        <v>46</v>
      </c>
      <c r="L107" s="120">
        <v>45688</v>
      </c>
      <c r="M107" s="105" t="s">
        <v>450</v>
      </c>
      <c r="N107" s="123">
        <v>-2240</v>
      </c>
      <c r="O107" s="105" t="s">
        <v>451</v>
      </c>
      <c r="P107" s="122">
        <v>-2240</v>
      </c>
      <c r="Q107" s="105" t="s">
        <v>451</v>
      </c>
      <c r="R107" s="105" t="s">
        <v>448</v>
      </c>
      <c r="S107" s="105" t="s">
        <v>1022</v>
      </c>
      <c r="U107" s="131"/>
    </row>
    <row r="108" spans="1:21" outlineLevel="2" x14ac:dyDescent="0.3">
      <c r="A108" s="105" t="s">
        <v>442</v>
      </c>
      <c r="B108" s="105" t="s">
        <v>831</v>
      </c>
      <c r="C108" s="105" t="s">
        <v>547</v>
      </c>
      <c r="D108" s="105" t="s">
        <v>832</v>
      </c>
      <c r="E108" s="105" t="s">
        <v>446</v>
      </c>
      <c r="F108" s="105" t="s">
        <v>447</v>
      </c>
      <c r="G108" s="105" t="s">
        <v>448</v>
      </c>
      <c r="H108" s="105" t="s">
        <v>1023</v>
      </c>
      <c r="I108" s="120">
        <v>45612</v>
      </c>
      <c r="J108" s="120">
        <v>45657</v>
      </c>
      <c r="K108" s="121">
        <v>46</v>
      </c>
      <c r="L108" s="120">
        <v>45688</v>
      </c>
      <c r="M108" s="105" t="s">
        <v>450</v>
      </c>
      <c r="N108" s="123">
        <v>-1627.2</v>
      </c>
      <c r="O108" s="105" t="s">
        <v>451</v>
      </c>
      <c r="P108" s="122">
        <v>-1627.2</v>
      </c>
      <c r="Q108" s="105" t="s">
        <v>451</v>
      </c>
      <c r="R108" s="105" t="s">
        <v>448</v>
      </c>
      <c r="S108" s="105" t="s">
        <v>1024</v>
      </c>
      <c r="U108" s="131"/>
    </row>
    <row r="109" spans="1:21" outlineLevel="2" x14ac:dyDescent="0.3">
      <c r="A109" s="105" t="s">
        <v>442</v>
      </c>
      <c r="B109" s="105" t="s">
        <v>831</v>
      </c>
      <c r="C109" s="105" t="s">
        <v>547</v>
      </c>
      <c r="D109" s="105" t="s">
        <v>832</v>
      </c>
      <c r="E109" s="105" t="s">
        <v>446</v>
      </c>
      <c r="F109" s="105" t="s">
        <v>447</v>
      </c>
      <c r="G109" s="105" t="s">
        <v>448</v>
      </c>
      <c r="H109" s="105" t="s">
        <v>1025</v>
      </c>
      <c r="I109" s="120">
        <v>45612</v>
      </c>
      <c r="J109" s="120">
        <v>45657</v>
      </c>
      <c r="K109" s="121">
        <v>46</v>
      </c>
      <c r="L109" s="120">
        <v>45688</v>
      </c>
      <c r="M109" s="105" t="s">
        <v>450</v>
      </c>
      <c r="N109" s="123">
        <v>-47804.3</v>
      </c>
      <c r="O109" s="105" t="s">
        <v>451</v>
      </c>
      <c r="P109" s="122">
        <v>-47804.3</v>
      </c>
      <c r="Q109" s="105" t="s">
        <v>451</v>
      </c>
      <c r="R109" s="105" t="s">
        <v>448</v>
      </c>
      <c r="S109" s="105" t="s">
        <v>1026</v>
      </c>
      <c r="U109" s="131"/>
    </row>
    <row r="110" spans="1:21" outlineLevel="2" x14ac:dyDescent="0.3">
      <c r="A110" s="105" t="s">
        <v>442</v>
      </c>
      <c r="B110" s="105" t="s">
        <v>831</v>
      </c>
      <c r="C110" s="105" t="s">
        <v>547</v>
      </c>
      <c r="D110" s="105" t="s">
        <v>445</v>
      </c>
      <c r="E110" s="105" t="s">
        <v>446</v>
      </c>
      <c r="F110" s="105" t="s">
        <v>447</v>
      </c>
      <c r="G110" s="105" t="s">
        <v>448</v>
      </c>
      <c r="H110" s="105" t="s">
        <v>1027</v>
      </c>
      <c r="I110" s="120">
        <v>45617</v>
      </c>
      <c r="J110" s="120">
        <v>45626</v>
      </c>
      <c r="K110" s="121">
        <v>46</v>
      </c>
      <c r="L110" s="120">
        <v>45688</v>
      </c>
      <c r="M110" s="105" t="s">
        <v>450</v>
      </c>
      <c r="N110" s="123">
        <v>-1600</v>
      </c>
      <c r="O110" s="105" t="s">
        <v>451</v>
      </c>
      <c r="P110" s="122">
        <v>-1600</v>
      </c>
      <c r="Q110" s="105" t="s">
        <v>451</v>
      </c>
      <c r="R110" s="105" t="s">
        <v>448</v>
      </c>
      <c r="S110" s="105" t="s">
        <v>1028</v>
      </c>
      <c r="U110" s="131"/>
    </row>
    <row r="111" spans="1:21" outlineLevel="2" x14ac:dyDescent="0.3">
      <c r="A111" s="105" t="s">
        <v>442</v>
      </c>
      <c r="B111" s="105" t="s">
        <v>831</v>
      </c>
      <c r="C111" s="105" t="s">
        <v>547</v>
      </c>
      <c r="D111" s="105" t="s">
        <v>548</v>
      </c>
      <c r="E111" s="105" t="s">
        <v>446</v>
      </c>
      <c r="F111" s="105" t="s">
        <v>447</v>
      </c>
      <c r="G111" s="105" t="s">
        <v>448</v>
      </c>
      <c r="H111" s="105" t="s">
        <v>1029</v>
      </c>
      <c r="I111" s="120">
        <v>45617</v>
      </c>
      <c r="J111" s="120">
        <v>45716</v>
      </c>
      <c r="K111" s="121">
        <v>46</v>
      </c>
      <c r="L111" s="120">
        <v>45688</v>
      </c>
      <c r="M111" s="105" t="s">
        <v>450</v>
      </c>
      <c r="N111" s="123">
        <v>-86887.59</v>
      </c>
      <c r="O111" s="105" t="s">
        <v>451</v>
      </c>
      <c r="P111" s="122">
        <v>-86887.59</v>
      </c>
      <c r="Q111" s="105" t="s">
        <v>451</v>
      </c>
      <c r="R111" s="105" t="s">
        <v>448</v>
      </c>
      <c r="S111" s="105" t="s">
        <v>1030</v>
      </c>
      <c r="U111" s="131"/>
    </row>
    <row r="112" spans="1:21" outlineLevel="2" x14ac:dyDescent="0.3">
      <c r="A112" s="105" t="s">
        <v>442</v>
      </c>
      <c r="B112" s="105" t="s">
        <v>831</v>
      </c>
      <c r="C112" s="105" t="s">
        <v>547</v>
      </c>
      <c r="D112" s="105" t="s">
        <v>445</v>
      </c>
      <c r="E112" s="105" t="s">
        <v>446</v>
      </c>
      <c r="F112" s="105" t="s">
        <v>447</v>
      </c>
      <c r="G112" s="105" t="s">
        <v>448</v>
      </c>
      <c r="H112" s="105" t="s">
        <v>1031</v>
      </c>
      <c r="I112" s="120">
        <v>45619</v>
      </c>
      <c r="J112" s="120">
        <v>45626</v>
      </c>
      <c r="K112" s="121">
        <v>46</v>
      </c>
      <c r="L112" s="120">
        <v>45688</v>
      </c>
      <c r="M112" s="105" t="s">
        <v>450</v>
      </c>
      <c r="N112" s="123">
        <v>-2300.1999999999998</v>
      </c>
      <c r="O112" s="105" t="s">
        <v>451</v>
      </c>
      <c r="P112" s="122">
        <v>-2300.1999999999998</v>
      </c>
      <c r="Q112" s="105" t="s">
        <v>451</v>
      </c>
      <c r="R112" s="105" t="s">
        <v>448</v>
      </c>
      <c r="S112" s="105" t="s">
        <v>1032</v>
      </c>
      <c r="U112" s="131"/>
    </row>
    <row r="113" spans="1:21" outlineLevel="2" x14ac:dyDescent="0.3">
      <c r="A113" s="105" t="s">
        <v>442</v>
      </c>
      <c r="B113" s="105" t="s">
        <v>831</v>
      </c>
      <c r="C113" s="105" t="s">
        <v>547</v>
      </c>
      <c r="D113" s="105" t="s">
        <v>832</v>
      </c>
      <c r="E113" s="105" t="s">
        <v>446</v>
      </c>
      <c r="F113" s="105" t="s">
        <v>447</v>
      </c>
      <c r="G113" s="105" t="s">
        <v>448</v>
      </c>
      <c r="H113" s="105" t="s">
        <v>1033</v>
      </c>
      <c r="I113" s="120">
        <v>45621</v>
      </c>
      <c r="J113" s="120">
        <v>45657</v>
      </c>
      <c r="K113" s="121">
        <v>46</v>
      </c>
      <c r="L113" s="120">
        <v>45688</v>
      </c>
      <c r="M113" s="105" t="s">
        <v>450</v>
      </c>
      <c r="N113" s="123">
        <v>-43367.24</v>
      </c>
      <c r="O113" s="105" t="s">
        <v>451</v>
      </c>
      <c r="P113" s="122">
        <v>-43367.24</v>
      </c>
      <c r="Q113" s="105" t="s">
        <v>451</v>
      </c>
      <c r="R113" s="105" t="s">
        <v>448</v>
      </c>
      <c r="S113" s="105" t="s">
        <v>1034</v>
      </c>
      <c r="U113" s="131"/>
    </row>
    <row r="114" spans="1:21" outlineLevel="2" x14ac:dyDescent="0.3">
      <c r="A114" s="105" t="s">
        <v>442</v>
      </c>
      <c r="B114" s="105" t="s">
        <v>831</v>
      </c>
      <c r="C114" s="105" t="s">
        <v>547</v>
      </c>
      <c r="D114" s="105" t="s">
        <v>832</v>
      </c>
      <c r="E114" s="105" t="s">
        <v>446</v>
      </c>
      <c r="F114" s="105" t="s">
        <v>447</v>
      </c>
      <c r="G114" s="105" t="s">
        <v>448</v>
      </c>
      <c r="H114" s="105" t="s">
        <v>1035</v>
      </c>
      <c r="I114" s="120">
        <v>45626</v>
      </c>
      <c r="J114" s="120">
        <v>45657</v>
      </c>
      <c r="K114" s="121">
        <v>46</v>
      </c>
      <c r="L114" s="120">
        <v>45688</v>
      </c>
      <c r="M114" s="105" t="s">
        <v>450</v>
      </c>
      <c r="N114" s="123">
        <v>-3900</v>
      </c>
      <c r="O114" s="105" t="s">
        <v>451</v>
      </c>
      <c r="P114" s="122">
        <v>-3900</v>
      </c>
      <c r="Q114" s="105" t="s">
        <v>451</v>
      </c>
      <c r="R114" s="105" t="s">
        <v>448</v>
      </c>
      <c r="S114" s="105" t="s">
        <v>1036</v>
      </c>
      <c r="U114" s="131"/>
    </row>
    <row r="115" spans="1:21" outlineLevel="2" x14ac:dyDescent="0.3">
      <c r="A115" s="105" t="s">
        <v>442</v>
      </c>
      <c r="B115" s="105" t="s">
        <v>831</v>
      </c>
      <c r="C115" s="105" t="s">
        <v>547</v>
      </c>
      <c r="D115" s="105" t="s">
        <v>832</v>
      </c>
      <c r="E115" s="105" t="s">
        <v>446</v>
      </c>
      <c r="F115" s="105" t="s">
        <v>447</v>
      </c>
      <c r="G115" s="105" t="s">
        <v>448</v>
      </c>
      <c r="H115" s="105" t="s">
        <v>1037</v>
      </c>
      <c r="I115" s="120">
        <v>45626</v>
      </c>
      <c r="J115" s="120">
        <v>45657</v>
      </c>
      <c r="K115" s="121">
        <v>46</v>
      </c>
      <c r="L115" s="120">
        <v>45688</v>
      </c>
      <c r="M115" s="105" t="s">
        <v>450</v>
      </c>
      <c r="N115" s="123">
        <v>-19167.150000000001</v>
      </c>
      <c r="O115" s="105" t="s">
        <v>451</v>
      </c>
      <c r="P115" s="122">
        <v>-19167.150000000001</v>
      </c>
      <c r="Q115" s="105" t="s">
        <v>451</v>
      </c>
      <c r="R115" s="105" t="s">
        <v>448</v>
      </c>
      <c r="S115" s="105" t="s">
        <v>1038</v>
      </c>
      <c r="U115" s="131"/>
    </row>
    <row r="116" spans="1:21" outlineLevel="2" x14ac:dyDescent="0.3">
      <c r="A116" s="105" t="s">
        <v>442</v>
      </c>
      <c r="B116" s="105" t="s">
        <v>831</v>
      </c>
      <c r="C116" s="105" t="s">
        <v>547</v>
      </c>
      <c r="D116" s="105" t="s">
        <v>832</v>
      </c>
      <c r="E116" s="105" t="s">
        <v>446</v>
      </c>
      <c r="F116" s="105" t="s">
        <v>447</v>
      </c>
      <c r="G116" s="105" t="s">
        <v>448</v>
      </c>
      <c r="H116" s="105" t="s">
        <v>1039</v>
      </c>
      <c r="I116" s="120">
        <v>45636</v>
      </c>
      <c r="J116" s="120">
        <v>45657</v>
      </c>
      <c r="K116" s="121">
        <v>18</v>
      </c>
      <c r="L116" s="120">
        <v>45716</v>
      </c>
      <c r="M116" s="105" t="s">
        <v>450</v>
      </c>
      <c r="N116" s="123">
        <v>-41869.29</v>
      </c>
      <c r="O116" s="105" t="s">
        <v>451</v>
      </c>
      <c r="P116" s="122">
        <v>-41869.29</v>
      </c>
      <c r="Q116" s="105" t="s">
        <v>451</v>
      </c>
      <c r="R116" s="105" t="s">
        <v>448</v>
      </c>
      <c r="S116" s="105" t="s">
        <v>1040</v>
      </c>
      <c r="U116" s="131"/>
    </row>
    <row r="117" spans="1:21" outlineLevel="2" x14ac:dyDescent="0.3">
      <c r="A117" s="105" t="s">
        <v>442</v>
      </c>
      <c r="B117" s="105" t="s">
        <v>831</v>
      </c>
      <c r="C117" s="105" t="s">
        <v>547</v>
      </c>
      <c r="D117" s="105" t="s">
        <v>817</v>
      </c>
      <c r="E117" s="105" t="s">
        <v>446</v>
      </c>
      <c r="F117" s="105" t="s">
        <v>447</v>
      </c>
      <c r="G117" s="105" t="s">
        <v>448</v>
      </c>
      <c r="H117" s="105" t="s">
        <v>1041</v>
      </c>
      <c r="I117" s="120">
        <v>45637</v>
      </c>
      <c r="J117" s="120">
        <v>45688</v>
      </c>
      <c r="K117" s="121">
        <v>18</v>
      </c>
      <c r="L117" s="120">
        <v>45716</v>
      </c>
      <c r="M117" s="105" t="s">
        <v>450</v>
      </c>
      <c r="N117" s="123">
        <v>-2360</v>
      </c>
      <c r="O117" s="105" t="s">
        <v>451</v>
      </c>
      <c r="P117" s="122">
        <v>-2360</v>
      </c>
      <c r="Q117" s="105" t="s">
        <v>451</v>
      </c>
      <c r="R117" s="105" t="s">
        <v>448</v>
      </c>
      <c r="S117" s="105" t="s">
        <v>1042</v>
      </c>
      <c r="U117" s="131"/>
    </row>
    <row r="118" spans="1:21" outlineLevel="2" x14ac:dyDescent="0.3">
      <c r="A118" s="105" t="s">
        <v>442</v>
      </c>
      <c r="B118" s="105" t="s">
        <v>831</v>
      </c>
      <c r="C118" s="105" t="s">
        <v>547</v>
      </c>
      <c r="D118" s="105" t="s">
        <v>832</v>
      </c>
      <c r="E118" s="105" t="s">
        <v>446</v>
      </c>
      <c r="F118" s="105" t="s">
        <v>447</v>
      </c>
      <c r="G118" s="105" t="s">
        <v>448</v>
      </c>
      <c r="H118" s="105" t="s">
        <v>1043</v>
      </c>
      <c r="I118" s="120">
        <v>45640</v>
      </c>
      <c r="J118" s="120">
        <v>45657</v>
      </c>
      <c r="K118" s="121">
        <v>18</v>
      </c>
      <c r="L118" s="120">
        <v>45716</v>
      </c>
      <c r="M118" s="105" t="s">
        <v>450</v>
      </c>
      <c r="N118" s="123">
        <v>-29163.25</v>
      </c>
      <c r="O118" s="105" t="s">
        <v>451</v>
      </c>
      <c r="P118" s="122">
        <v>-29163.25</v>
      </c>
      <c r="Q118" s="105" t="s">
        <v>451</v>
      </c>
      <c r="R118" s="105" t="s">
        <v>448</v>
      </c>
      <c r="S118" s="105" t="s">
        <v>1044</v>
      </c>
      <c r="U118" s="131"/>
    </row>
    <row r="119" spans="1:21" outlineLevel="2" x14ac:dyDescent="0.3">
      <c r="A119" s="105" t="s">
        <v>442</v>
      </c>
      <c r="B119" s="105" t="s">
        <v>831</v>
      </c>
      <c r="C119" s="105" t="s">
        <v>547</v>
      </c>
      <c r="D119" s="105" t="s">
        <v>817</v>
      </c>
      <c r="E119" s="105" t="s">
        <v>446</v>
      </c>
      <c r="F119" s="105" t="s">
        <v>447</v>
      </c>
      <c r="G119" s="105" t="s">
        <v>448</v>
      </c>
      <c r="H119" s="105" t="s">
        <v>1045</v>
      </c>
      <c r="I119" s="120">
        <v>45644</v>
      </c>
      <c r="J119" s="120">
        <v>45688</v>
      </c>
      <c r="K119" s="121">
        <v>18</v>
      </c>
      <c r="L119" s="120">
        <v>45716</v>
      </c>
      <c r="M119" s="105" t="s">
        <v>450</v>
      </c>
      <c r="N119" s="123">
        <v>-595</v>
      </c>
      <c r="O119" s="105" t="s">
        <v>451</v>
      </c>
      <c r="P119" s="122">
        <v>-595</v>
      </c>
      <c r="Q119" s="105" t="s">
        <v>451</v>
      </c>
      <c r="R119" s="105" t="s">
        <v>448</v>
      </c>
      <c r="S119" s="105" t="s">
        <v>1046</v>
      </c>
      <c r="U119" s="131"/>
    </row>
    <row r="120" spans="1:21" outlineLevel="2" x14ac:dyDescent="0.3">
      <c r="A120" s="105" t="s">
        <v>442</v>
      </c>
      <c r="B120" s="105" t="s">
        <v>831</v>
      </c>
      <c r="C120" s="105" t="s">
        <v>547</v>
      </c>
      <c r="D120" s="105" t="s">
        <v>548</v>
      </c>
      <c r="E120" s="105" t="s">
        <v>446</v>
      </c>
      <c r="F120" s="105" t="s">
        <v>447</v>
      </c>
      <c r="G120" s="105" t="s">
        <v>448</v>
      </c>
      <c r="H120" s="105" t="s">
        <v>1047</v>
      </c>
      <c r="I120" s="120">
        <v>45645</v>
      </c>
      <c r="J120" s="120">
        <v>45716</v>
      </c>
      <c r="K120" s="121">
        <v>18</v>
      </c>
      <c r="L120" s="120">
        <v>45716</v>
      </c>
      <c r="M120" s="105" t="s">
        <v>450</v>
      </c>
      <c r="N120" s="123">
        <v>-104030.67</v>
      </c>
      <c r="O120" s="105" t="s">
        <v>451</v>
      </c>
      <c r="P120" s="122">
        <v>-104030.67</v>
      </c>
      <c r="Q120" s="105" t="s">
        <v>451</v>
      </c>
      <c r="R120" s="105" t="s">
        <v>448</v>
      </c>
      <c r="S120" s="105" t="s">
        <v>1048</v>
      </c>
      <c r="U120" s="131"/>
    </row>
    <row r="121" spans="1:21" outlineLevel="2" x14ac:dyDescent="0.3">
      <c r="A121" s="105" t="s">
        <v>442</v>
      </c>
      <c r="B121" s="105" t="s">
        <v>831</v>
      </c>
      <c r="C121" s="105" t="s">
        <v>547</v>
      </c>
      <c r="D121" s="105" t="s">
        <v>548</v>
      </c>
      <c r="E121" s="105" t="s">
        <v>446</v>
      </c>
      <c r="F121" s="105" t="s">
        <v>447</v>
      </c>
      <c r="G121" s="105" t="s">
        <v>448</v>
      </c>
      <c r="H121" s="105" t="s">
        <v>1049</v>
      </c>
      <c r="I121" s="120">
        <v>45655</v>
      </c>
      <c r="J121" s="120">
        <v>45716</v>
      </c>
      <c r="K121" s="121">
        <v>18</v>
      </c>
      <c r="L121" s="120">
        <v>45716</v>
      </c>
      <c r="M121" s="105" t="s">
        <v>450</v>
      </c>
      <c r="N121" s="123">
        <v>-40559.58</v>
      </c>
      <c r="O121" s="105" t="s">
        <v>451</v>
      </c>
      <c r="P121" s="122">
        <v>-40559.58</v>
      </c>
      <c r="Q121" s="105" t="s">
        <v>451</v>
      </c>
      <c r="R121" s="105" t="s">
        <v>448</v>
      </c>
      <c r="S121" s="105" t="s">
        <v>1050</v>
      </c>
      <c r="U121" s="131"/>
    </row>
    <row r="122" spans="1:21" outlineLevel="2" x14ac:dyDescent="0.3">
      <c r="A122" s="105" t="s">
        <v>442</v>
      </c>
      <c r="B122" s="105" t="s">
        <v>831</v>
      </c>
      <c r="C122" s="105" t="s">
        <v>547</v>
      </c>
      <c r="D122" s="105" t="s">
        <v>817</v>
      </c>
      <c r="E122" s="105" t="s">
        <v>446</v>
      </c>
      <c r="F122" s="105" t="s">
        <v>447</v>
      </c>
      <c r="G122" s="105" t="s">
        <v>448</v>
      </c>
      <c r="H122" s="105" t="s">
        <v>1051</v>
      </c>
      <c r="I122" s="120">
        <v>45661</v>
      </c>
      <c r="J122" s="120">
        <v>45688</v>
      </c>
      <c r="K122" s="121">
        <v>-13</v>
      </c>
      <c r="L122" s="120">
        <v>45747</v>
      </c>
      <c r="M122" s="105" t="s">
        <v>450</v>
      </c>
      <c r="N122" s="123">
        <v>-26211</v>
      </c>
      <c r="O122" s="105" t="s">
        <v>451</v>
      </c>
      <c r="P122" s="122">
        <v>-26211</v>
      </c>
      <c r="Q122" s="105" t="s">
        <v>451</v>
      </c>
      <c r="R122" s="105" t="s">
        <v>448</v>
      </c>
      <c r="S122" s="105" t="s">
        <v>1052</v>
      </c>
      <c r="U122" s="131"/>
    </row>
    <row r="123" spans="1:21" outlineLevel="2" x14ac:dyDescent="0.3">
      <c r="A123" s="105" t="s">
        <v>442</v>
      </c>
      <c r="B123" s="105" t="s">
        <v>831</v>
      </c>
      <c r="C123" s="105" t="s">
        <v>547</v>
      </c>
      <c r="D123" s="105" t="s">
        <v>817</v>
      </c>
      <c r="E123" s="105" t="s">
        <v>446</v>
      </c>
      <c r="F123" s="105" t="s">
        <v>447</v>
      </c>
      <c r="G123" s="105" t="s">
        <v>448</v>
      </c>
      <c r="H123" s="105" t="s">
        <v>1053</v>
      </c>
      <c r="I123" s="120">
        <v>45668</v>
      </c>
      <c r="J123" s="120">
        <v>45688</v>
      </c>
      <c r="K123" s="121">
        <v>-13</v>
      </c>
      <c r="L123" s="120">
        <v>45747</v>
      </c>
      <c r="M123" s="105" t="s">
        <v>450</v>
      </c>
      <c r="N123" s="123">
        <v>-268.8</v>
      </c>
      <c r="O123" s="105" t="s">
        <v>451</v>
      </c>
      <c r="P123" s="122">
        <v>-268.8</v>
      </c>
      <c r="Q123" s="105" t="s">
        <v>451</v>
      </c>
      <c r="R123" s="105" t="s">
        <v>448</v>
      </c>
      <c r="S123" s="105" t="s">
        <v>1054</v>
      </c>
      <c r="U123" s="131"/>
    </row>
    <row r="124" spans="1:21" outlineLevel="2" x14ac:dyDescent="0.3">
      <c r="A124" s="105" t="s">
        <v>442</v>
      </c>
      <c r="B124" s="105" t="s">
        <v>831</v>
      </c>
      <c r="C124" s="105" t="s">
        <v>547</v>
      </c>
      <c r="D124" s="105" t="s">
        <v>817</v>
      </c>
      <c r="E124" s="105" t="s">
        <v>446</v>
      </c>
      <c r="F124" s="105" t="s">
        <v>447</v>
      </c>
      <c r="G124" s="105" t="s">
        <v>448</v>
      </c>
      <c r="H124" s="105" t="s">
        <v>1055</v>
      </c>
      <c r="I124" s="120">
        <v>45668</v>
      </c>
      <c r="J124" s="120">
        <v>45688</v>
      </c>
      <c r="K124" s="121">
        <v>-13</v>
      </c>
      <c r="L124" s="120">
        <v>45747</v>
      </c>
      <c r="M124" s="105" t="s">
        <v>450</v>
      </c>
      <c r="N124" s="123">
        <v>-15903.1</v>
      </c>
      <c r="O124" s="105" t="s">
        <v>451</v>
      </c>
      <c r="P124" s="122">
        <v>-15903.1</v>
      </c>
      <c r="Q124" s="105" t="s">
        <v>451</v>
      </c>
      <c r="R124" s="105" t="s">
        <v>448</v>
      </c>
      <c r="S124" s="105" t="s">
        <v>1056</v>
      </c>
      <c r="U124" s="131"/>
    </row>
    <row r="125" spans="1:21" outlineLevel="2" x14ac:dyDescent="0.3">
      <c r="A125" s="105" t="s">
        <v>442</v>
      </c>
      <c r="B125" s="105" t="s">
        <v>831</v>
      </c>
      <c r="C125" s="105" t="s">
        <v>547</v>
      </c>
      <c r="D125" s="105" t="s">
        <v>817</v>
      </c>
      <c r="E125" s="105" t="s">
        <v>446</v>
      </c>
      <c r="F125" s="105" t="s">
        <v>447</v>
      </c>
      <c r="G125" s="105" t="s">
        <v>448</v>
      </c>
      <c r="H125" s="105" t="s">
        <v>1057</v>
      </c>
      <c r="I125" s="120">
        <v>45672</v>
      </c>
      <c r="J125" s="120">
        <v>45688</v>
      </c>
      <c r="K125" s="121">
        <v>-13</v>
      </c>
      <c r="L125" s="120">
        <v>45747</v>
      </c>
      <c r="M125" s="105" t="s">
        <v>450</v>
      </c>
      <c r="N125" s="123">
        <v>-12518.1</v>
      </c>
      <c r="O125" s="105" t="s">
        <v>451</v>
      </c>
      <c r="P125" s="122">
        <v>-12518.1</v>
      </c>
      <c r="Q125" s="105" t="s">
        <v>451</v>
      </c>
      <c r="R125" s="105" t="s">
        <v>448</v>
      </c>
      <c r="S125" s="105" t="s">
        <v>1058</v>
      </c>
      <c r="U125" s="131"/>
    </row>
    <row r="126" spans="1:21" outlineLevel="2" x14ac:dyDescent="0.3">
      <c r="A126" s="105" t="s">
        <v>442</v>
      </c>
      <c r="B126" s="105" t="s">
        <v>831</v>
      </c>
      <c r="C126" s="105" t="s">
        <v>547</v>
      </c>
      <c r="D126" s="105" t="s">
        <v>817</v>
      </c>
      <c r="E126" s="105" t="s">
        <v>446</v>
      </c>
      <c r="F126" s="105" t="s">
        <v>447</v>
      </c>
      <c r="G126" s="105" t="s">
        <v>448</v>
      </c>
      <c r="H126" s="105" t="s">
        <v>1059</v>
      </c>
      <c r="I126" s="120">
        <v>45677</v>
      </c>
      <c r="J126" s="120">
        <v>45688</v>
      </c>
      <c r="K126" s="121">
        <v>-13</v>
      </c>
      <c r="L126" s="120">
        <v>45747</v>
      </c>
      <c r="M126" s="105" t="s">
        <v>450</v>
      </c>
      <c r="N126" s="123">
        <v>-17566.59</v>
      </c>
      <c r="O126" s="105" t="s">
        <v>451</v>
      </c>
      <c r="P126" s="122">
        <v>-17566.59</v>
      </c>
      <c r="Q126" s="105" t="s">
        <v>451</v>
      </c>
      <c r="R126" s="105" t="s">
        <v>448</v>
      </c>
      <c r="S126" s="105" t="s">
        <v>1060</v>
      </c>
      <c r="U126" s="131"/>
    </row>
    <row r="127" spans="1:21" outlineLevel="2" x14ac:dyDescent="0.3">
      <c r="A127" s="105" t="s">
        <v>442</v>
      </c>
      <c r="B127" s="105" t="s">
        <v>831</v>
      </c>
      <c r="C127" s="105" t="s">
        <v>547</v>
      </c>
      <c r="D127" s="105" t="s">
        <v>817</v>
      </c>
      <c r="E127" s="105" t="s">
        <v>446</v>
      </c>
      <c r="F127" s="105" t="s">
        <v>447</v>
      </c>
      <c r="G127" s="105" t="s">
        <v>448</v>
      </c>
      <c r="H127" s="105" t="s">
        <v>1061</v>
      </c>
      <c r="I127" s="120">
        <v>45680</v>
      </c>
      <c r="J127" s="120">
        <v>45688</v>
      </c>
      <c r="K127" s="121">
        <v>-13</v>
      </c>
      <c r="L127" s="120">
        <v>45747</v>
      </c>
      <c r="M127" s="105" t="s">
        <v>450</v>
      </c>
      <c r="N127" s="123">
        <v>-630</v>
      </c>
      <c r="O127" s="105" t="s">
        <v>451</v>
      </c>
      <c r="P127" s="122">
        <v>-630</v>
      </c>
      <c r="Q127" s="105" t="s">
        <v>451</v>
      </c>
      <c r="R127" s="105" t="s">
        <v>448</v>
      </c>
      <c r="S127" s="105" t="s">
        <v>1062</v>
      </c>
      <c r="U127" s="131"/>
    </row>
    <row r="128" spans="1:21" outlineLevel="2" x14ac:dyDescent="0.3">
      <c r="A128" s="105" t="s">
        <v>442</v>
      </c>
      <c r="B128" s="105" t="s">
        <v>831</v>
      </c>
      <c r="C128" s="105" t="s">
        <v>547</v>
      </c>
      <c r="D128" s="105" t="s">
        <v>817</v>
      </c>
      <c r="E128" s="105" t="s">
        <v>446</v>
      </c>
      <c r="F128" s="105" t="s">
        <v>447</v>
      </c>
      <c r="G128" s="105" t="s">
        <v>448</v>
      </c>
      <c r="H128" s="105" t="s">
        <v>1063</v>
      </c>
      <c r="I128" s="120">
        <v>45682</v>
      </c>
      <c r="J128" s="120">
        <v>45688</v>
      </c>
      <c r="K128" s="121">
        <v>-13</v>
      </c>
      <c r="L128" s="120">
        <v>45747</v>
      </c>
      <c r="M128" s="105" t="s">
        <v>450</v>
      </c>
      <c r="N128" s="123">
        <v>-2264.8000000000002</v>
      </c>
      <c r="O128" s="105" t="s">
        <v>451</v>
      </c>
      <c r="P128" s="122">
        <v>-2264.8000000000002</v>
      </c>
      <c r="Q128" s="105" t="s">
        <v>451</v>
      </c>
      <c r="R128" s="105" t="s">
        <v>448</v>
      </c>
      <c r="S128" s="105" t="s">
        <v>1064</v>
      </c>
      <c r="U128" s="131"/>
    </row>
    <row r="129" spans="1:22" outlineLevel="2" x14ac:dyDescent="0.3">
      <c r="A129" s="105" t="s">
        <v>442</v>
      </c>
      <c r="B129" s="105" t="s">
        <v>831</v>
      </c>
      <c r="C129" s="105" t="s">
        <v>547</v>
      </c>
      <c r="D129" s="105" t="s">
        <v>548</v>
      </c>
      <c r="E129" s="105" t="s">
        <v>446</v>
      </c>
      <c r="F129" s="105" t="s">
        <v>447</v>
      </c>
      <c r="G129" s="105" t="s">
        <v>448</v>
      </c>
      <c r="H129" s="105" t="s">
        <v>1065</v>
      </c>
      <c r="I129" s="120">
        <v>45682</v>
      </c>
      <c r="J129" s="120">
        <v>45716</v>
      </c>
      <c r="K129" s="121">
        <v>-13</v>
      </c>
      <c r="L129" s="120">
        <v>45747</v>
      </c>
      <c r="M129" s="105" t="s">
        <v>450</v>
      </c>
      <c r="N129" s="123">
        <v>-29665.759999999998</v>
      </c>
      <c r="O129" s="105" t="s">
        <v>451</v>
      </c>
      <c r="P129" s="122">
        <v>-29665.759999999998</v>
      </c>
      <c r="Q129" s="105" t="s">
        <v>451</v>
      </c>
      <c r="R129" s="105" t="s">
        <v>448</v>
      </c>
      <c r="S129" s="105" t="s">
        <v>1066</v>
      </c>
      <c r="U129" s="131"/>
    </row>
    <row r="130" spans="1:22" outlineLevel="2" x14ac:dyDescent="0.3">
      <c r="A130" s="105" t="s">
        <v>442</v>
      </c>
      <c r="B130" s="105" t="s">
        <v>831</v>
      </c>
      <c r="C130" s="105" t="s">
        <v>547</v>
      </c>
      <c r="D130" s="105" t="s">
        <v>548</v>
      </c>
      <c r="E130" s="105" t="s">
        <v>446</v>
      </c>
      <c r="F130" s="105" t="s">
        <v>447</v>
      </c>
      <c r="G130" s="105" t="s">
        <v>448</v>
      </c>
      <c r="H130" s="105" t="s">
        <v>1067</v>
      </c>
      <c r="I130" s="120">
        <v>45689</v>
      </c>
      <c r="J130" s="120">
        <v>45716</v>
      </c>
      <c r="K130" s="121">
        <v>-43</v>
      </c>
      <c r="L130" s="120">
        <v>45777</v>
      </c>
      <c r="M130" s="105" t="s">
        <v>450</v>
      </c>
      <c r="N130" s="123">
        <v>-3219.02</v>
      </c>
      <c r="O130" s="105" t="s">
        <v>451</v>
      </c>
      <c r="P130" s="122">
        <v>-3219.02</v>
      </c>
      <c r="Q130" s="105" t="s">
        <v>451</v>
      </c>
      <c r="R130" s="105" t="s">
        <v>448</v>
      </c>
      <c r="S130" s="105" t="s">
        <v>1068</v>
      </c>
      <c r="U130" s="131"/>
    </row>
    <row r="131" spans="1:22" outlineLevel="2" x14ac:dyDescent="0.3">
      <c r="A131" s="105" t="s">
        <v>442</v>
      </c>
      <c r="B131" s="105" t="s">
        <v>831</v>
      </c>
      <c r="C131" s="105" t="s">
        <v>547</v>
      </c>
      <c r="D131" s="105" t="s">
        <v>548</v>
      </c>
      <c r="E131" s="105" t="s">
        <v>446</v>
      </c>
      <c r="F131" s="105" t="s">
        <v>447</v>
      </c>
      <c r="G131" s="105" t="s">
        <v>448</v>
      </c>
      <c r="H131" s="105" t="s">
        <v>1069</v>
      </c>
      <c r="I131" s="120">
        <v>45691</v>
      </c>
      <c r="J131" s="120">
        <v>45716</v>
      </c>
      <c r="K131" s="121">
        <v>-43</v>
      </c>
      <c r="L131" s="120">
        <v>45777</v>
      </c>
      <c r="M131" s="105" t="s">
        <v>450</v>
      </c>
      <c r="N131" s="123">
        <v>-33224.94</v>
      </c>
      <c r="O131" s="105" t="s">
        <v>451</v>
      </c>
      <c r="P131" s="122">
        <v>-33224.94</v>
      </c>
      <c r="Q131" s="105" t="s">
        <v>451</v>
      </c>
      <c r="R131" s="105" t="s">
        <v>448</v>
      </c>
      <c r="S131" s="105" t="s">
        <v>1070</v>
      </c>
      <c r="U131" s="131"/>
    </row>
    <row r="132" spans="1:22" outlineLevel="2" x14ac:dyDescent="0.3">
      <c r="A132" s="105" t="s">
        <v>442</v>
      </c>
      <c r="B132" s="105" t="s">
        <v>831</v>
      </c>
      <c r="C132" s="105" t="s">
        <v>547</v>
      </c>
      <c r="D132" s="105" t="s">
        <v>548</v>
      </c>
      <c r="E132" s="105" t="s">
        <v>446</v>
      </c>
      <c r="F132" s="105" t="s">
        <v>447</v>
      </c>
      <c r="G132" s="105" t="s">
        <v>448</v>
      </c>
      <c r="H132" s="105" t="s">
        <v>1071</v>
      </c>
      <c r="I132" s="120">
        <v>45694</v>
      </c>
      <c r="J132" s="120">
        <v>45716</v>
      </c>
      <c r="K132" s="121">
        <v>-43</v>
      </c>
      <c r="L132" s="120">
        <v>45777</v>
      </c>
      <c r="M132" s="105" t="s">
        <v>450</v>
      </c>
      <c r="N132" s="123">
        <v>-564.76</v>
      </c>
      <c r="O132" s="105" t="s">
        <v>451</v>
      </c>
      <c r="P132" s="122">
        <v>-564.76</v>
      </c>
      <c r="Q132" s="105" t="s">
        <v>451</v>
      </c>
      <c r="R132" s="105" t="s">
        <v>448</v>
      </c>
      <c r="S132" s="105" t="s">
        <v>1072</v>
      </c>
      <c r="U132" s="131"/>
    </row>
    <row r="133" spans="1:22" outlineLevel="2" x14ac:dyDescent="0.3">
      <c r="A133" s="105" t="s">
        <v>442</v>
      </c>
      <c r="B133" s="105" t="s">
        <v>831</v>
      </c>
      <c r="C133" s="105" t="s">
        <v>547</v>
      </c>
      <c r="D133" s="105" t="s">
        <v>548</v>
      </c>
      <c r="E133" s="105" t="s">
        <v>446</v>
      </c>
      <c r="F133" s="105" t="s">
        <v>447</v>
      </c>
      <c r="G133" s="105" t="s">
        <v>448</v>
      </c>
      <c r="H133" s="105" t="s">
        <v>1073</v>
      </c>
      <c r="I133" s="120">
        <v>45696</v>
      </c>
      <c r="J133" s="120">
        <v>45716</v>
      </c>
      <c r="K133" s="121">
        <v>-43</v>
      </c>
      <c r="L133" s="120">
        <v>45777</v>
      </c>
      <c r="M133" s="105" t="s">
        <v>450</v>
      </c>
      <c r="N133" s="123">
        <v>-48493.27</v>
      </c>
      <c r="O133" s="105" t="s">
        <v>451</v>
      </c>
      <c r="P133" s="122">
        <v>-48493.27</v>
      </c>
      <c r="Q133" s="105" t="s">
        <v>451</v>
      </c>
      <c r="R133" s="105" t="s">
        <v>448</v>
      </c>
      <c r="S133" s="105" t="s">
        <v>1074</v>
      </c>
      <c r="U133" s="131"/>
    </row>
    <row r="134" spans="1:22" outlineLevel="2" x14ac:dyDescent="0.3">
      <c r="A134" s="105" t="s">
        <v>442</v>
      </c>
      <c r="B134" s="105" t="s">
        <v>831</v>
      </c>
      <c r="C134" s="105" t="s">
        <v>547</v>
      </c>
      <c r="D134" s="105" t="s">
        <v>548</v>
      </c>
      <c r="E134" s="105" t="s">
        <v>446</v>
      </c>
      <c r="F134" s="105" t="s">
        <v>447</v>
      </c>
      <c r="G134" s="105" t="s">
        <v>448</v>
      </c>
      <c r="H134" s="105" t="s">
        <v>1075</v>
      </c>
      <c r="I134" s="120">
        <v>45703</v>
      </c>
      <c r="J134" s="120">
        <v>45716</v>
      </c>
      <c r="K134" s="121">
        <v>-43</v>
      </c>
      <c r="L134" s="120">
        <v>45777</v>
      </c>
      <c r="M134" s="105" t="s">
        <v>450</v>
      </c>
      <c r="N134" s="123">
        <v>-823</v>
      </c>
      <c r="O134" s="105" t="s">
        <v>451</v>
      </c>
      <c r="P134" s="122">
        <v>-823</v>
      </c>
      <c r="Q134" s="105" t="s">
        <v>451</v>
      </c>
      <c r="R134" s="105" t="s">
        <v>448</v>
      </c>
      <c r="S134" s="105" t="s">
        <v>1076</v>
      </c>
      <c r="U134" s="131"/>
    </row>
    <row r="135" spans="1:22" outlineLevel="2" x14ac:dyDescent="0.3">
      <c r="A135" s="105" t="s">
        <v>442</v>
      </c>
      <c r="B135" s="105" t="s">
        <v>831</v>
      </c>
      <c r="C135" s="105" t="s">
        <v>547</v>
      </c>
      <c r="D135" s="105" t="s">
        <v>548</v>
      </c>
      <c r="E135" s="105" t="s">
        <v>446</v>
      </c>
      <c r="F135" s="105" t="s">
        <v>447</v>
      </c>
      <c r="G135" s="105" t="s">
        <v>448</v>
      </c>
      <c r="H135" s="105" t="s">
        <v>1077</v>
      </c>
      <c r="I135" s="120">
        <v>45705</v>
      </c>
      <c r="J135" s="120">
        <v>45716</v>
      </c>
      <c r="K135" s="121">
        <v>-43</v>
      </c>
      <c r="L135" s="120">
        <v>45777</v>
      </c>
      <c r="M135" s="105" t="s">
        <v>450</v>
      </c>
      <c r="N135" s="123">
        <v>-58195.7</v>
      </c>
      <c r="O135" s="105" t="s">
        <v>451</v>
      </c>
      <c r="P135" s="122">
        <v>-58195.7</v>
      </c>
      <c r="Q135" s="105" t="s">
        <v>451</v>
      </c>
      <c r="R135" s="105" t="s">
        <v>448</v>
      </c>
      <c r="S135" s="105" t="s">
        <v>1078</v>
      </c>
      <c r="U135" s="131"/>
    </row>
    <row r="136" spans="1:22" outlineLevel="2" x14ac:dyDescent="0.3">
      <c r="A136" s="105" t="s">
        <v>442</v>
      </c>
      <c r="B136" s="105" t="s">
        <v>831</v>
      </c>
      <c r="C136" s="105" t="s">
        <v>547</v>
      </c>
      <c r="D136" s="105" t="s">
        <v>548</v>
      </c>
      <c r="E136" s="105" t="s">
        <v>446</v>
      </c>
      <c r="F136" s="105" t="s">
        <v>447</v>
      </c>
      <c r="G136" s="105" t="s">
        <v>448</v>
      </c>
      <c r="H136" s="105" t="s">
        <v>1079</v>
      </c>
      <c r="I136" s="120">
        <v>45708</v>
      </c>
      <c r="J136" s="120">
        <v>45716</v>
      </c>
      <c r="K136" s="121">
        <v>-43</v>
      </c>
      <c r="L136" s="120">
        <v>45777</v>
      </c>
      <c r="M136" s="105" t="s">
        <v>450</v>
      </c>
      <c r="N136" s="123">
        <v>-3464.26</v>
      </c>
      <c r="O136" s="105" t="s">
        <v>451</v>
      </c>
      <c r="P136" s="122">
        <v>-3464.26</v>
      </c>
      <c r="Q136" s="105" t="s">
        <v>451</v>
      </c>
      <c r="R136" s="105" t="s">
        <v>448</v>
      </c>
      <c r="S136" s="105" t="s">
        <v>1080</v>
      </c>
      <c r="U136" s="131"/>
    </row>
    <row r="137" spans="1:22" outlineLevel="2" x14ac:dyDescent="0.3">
      <c r="A137" s="105" t="s">
        <v>442</v>
      </c>
      <c r="B137" s="105" t="s">
        <v>831</v>
      </c>
      <c r="C137" s="105" t="s">
        <v>547</v>
      </c>
      <c r="D137" s="105" t="s">
        <v>548</v>
      </c>
      <c r="E137" s="105" t="s">
        <v>446</v>
      </c>
      <c r="F137" s="105" t="s">
        <v>447</v>
      </c>
      <c r="G137" s="105" t="s">
        <v>448</v>
      </c>
      <c r="H137" s="105" t="s">
        <v>1081</v>
      </c>
      <c r="I137" s="120">
        <v>45710</v>
      </c>
      <c r="J137" s="120">
        <v>45716</v>
      </c>
      <c r="K137" s="121">
        <v>-43</v>
      </c>
      <c r="L137" s="120">
        <v>45777</v>
      </c>
      <c r="M137" s="105" t="s">
        <v>450</v>
      </c>
      <c r="N137" s="123">
        <v>-3816</v>
      </c>
      <c r="O137" s="105" t="s">
        <v>451</v>
      </c>
      <c r="P137" s="122">
        <v>-3816</v>
      </c>
      <c r="Q137" s="105" t="s">
        <v>451</v>
      </c>
      <c r="R137" s="105" t="s">
        <v>448</v>
      </c>
      <c r="S137" s="105" t="s">
        <v>1082</v>
      </c>
      <c r="U137" s="131"/>
    </row>
    <row r="138" spans="1:22" outlineLevel="2" x14ac:dyDescent="0.3">
      <c r="A138" s="105" t="s">
        <v>442</v>
      </c>
      <c r="B138" s="105" t="s">
        <v>831</v>
      </c>
      <c r="C138" s="105" t="s">
        <v>547</v>
      </c>
      <c r="D138" s="105" t="s">
        <v>548</v>
      </c>
      <c r="E138" s="105" t="s">
        <v>446</v>
      </c>
      <c r="F138" s="105" t="s">
        <v>447</v>
      </c>
      <c r="G138" s="105" t="s">
        <v>448</v>
      </c>
      <c r="H138" s="105" t="s">
        <v>1083</v>
      </c>
      <c r="I138" s="120">
        <v>45710</v>
      </c>
      <c r="J138" s="120">
        <v>45716</v>
      </c>
      <c r="K138" s="121">
        <v>-43</v>
      </c>
      <c r="L138" s="120">
        <v>45777</v>
      </c>
      <c r="M138" s="105" t="s">
        <v>450</v>
      </c>
      <c r="N138" s="123">
        <v>-53971.1</v>
      </c>
      <c r="O138" s="105" t="s">
        <v>451</v>
      </c>
      <c r="P138" s="122">
        <v>-53971.1</v>
      </c>
      <c r="Q138" s="105" t="s">
        <v>451</v>
      </c>
      <c r="R138" s="105" t="s">
        <v>448</v>
      </c>
      <c r="S138" s="105" t="s">
        <v>1084</v>
      </c>
      <c r="U138" s="131"/>
    </row>
    <row r="139" spans="1:22" outlineLevel="2" x14ac:dyDescent="0.3">
      <c r="A139" s="105" t="s">
        <v>442</v>
      </c>
      <c r="B139" s="105" t="s">
        <v>831</v>
      </c>
      <c r="C139" s="105" t="s">
        <v>813</v>
      </c>
      <c r="D139" s="105" t="s">
        <v>836</v>
      </c>
      <c r="E139" s="105" t="s">
        <v>446</v>
      </c>
      <c r="F139" s="105" t="s">
        <v>447</v>
      </c>
      <c r="G139" s="105" t="s">
        <v>448</v>
      </c>
      <c r="H139" s="105" t="s">
        <v>1085</v>
      </c>
      <c r="I139" s="120">
        <v>45489</v>
      </c>
      <c r="J139" s="120">
        <v>45565</v>
      </c>
      <c r="K139" s="121">
        <v>245</v>
      </c>
      <c r="L139" s="120">
        <v>45489</v>
      </c>
      <c r="M139" s="105" t="s">
        <v>635</v>
      </c>
      <c r="N139" s="123">
        <v>360</v>
      </c>
      <c r="O139" s="105" t="s">
        <v>451</v>
      </c>
      <c r="P139" s="122">
        <v>360</v>
      </c>
      <c r="Q139" s="105" t="s">
        <v>451</v>
      </c>
      <c r="R139" s="105" t="s">
        <v>448</v>
      </c>
      <c r="S139" s="105" t="s">
        <v>1086</v>
      </c>
      <c r="U139" s="131"/>
    </row>
    <row r="141" spans="1:22" outlineLevel="2" x14ac:dyDescent="0.3">
      <c r="A141" s="105" t="s">
        <v>442</v>
      </c>
      <c r="B141" s="105" t="s">
        <v>831</v>
      </c>
      <c r="C141" s="105" t="s">
        <v>1087</v>
      </c>
      <c r="D141" s="105" t="s">
        <v>548</v>
      </c>
      <c r="E141" s="105" t="s">
        <v>446</v>
      </c>
      <c r="F141" s="105" t="s">
        <v>447</v>
      </c>
      <c r="G141" s="105" t="s">
        <v>448</v>
      </c>
      <c r="H141" s="105" t="s">
        <v>1088</v>
      </c>
      <c r="I141" s="120">
        <v>45716</v>
      </c>
      <c r="J141" s="120">
        <v>45716</v>
      </c>
      <c r="K141" s="121">
        <v>0</v>
      </c>
      <c r="L141" s="120">
        <v>45716</v>
      </c>
      <c r="M141" s="105" t="s">
        <v>635</v>
      </c>
      <c r="N141" s="122">
        <v>2235</v>
      </c>
      <c r="O141" s="105" t="s">
        <v>451</v>
      </c>
      <c r="P141" s="122">
        <v>2235</v>
      </c>
      <c r="Q141" s="105" t="s">
        <v>451</v>
      </c>
      <c r="R141" s="105" t="s">
        <v>448</v>
      </c>
      <c r="S141" s="105" t="s">
        <v>448</v>
      </c>
      <c r="T141" s="120">
        <v>45743</v>
      </c>
      <c r="U141" s="131"/>
    </row>
    <row r="142" spans="1:22" outlineLevel="2" x14ac:dyDescent="0.3">
      <c r="A142" s="105" t="s">
        <v>442</v>
      </c>
      <c r="B142" s="105" t="s">
        <v>831</v>
      </c>
      <c r="C142" s="105" t="s">
        <v>1087</v>
      </c>
      <c r="D142" s="105" t="s">
        <v>548</v>
      </c>
      <c r="E142" s="105" t="s">
        <v>446</v>
      </c>
      <c r="F142" s="105" t="s">
        <v>447</v>
      </c>
      <c r="G142" s="105" t="s">
        <v>448</v>
      </c>
      <c r="H142" s="105" t="s">
        <v>1088</v>
      </c>
      <c r="I142" s="120">
        <v>45716</v>
      </c>
      <c r="J142" s="120">
        <v>45716</v>
      </c>
      <c r="K142" s="121">
        <v>0</v>
      </c>
      <c r="L142" s="120">
        <v>45716</v>
      </c>
      <c r="M142" s="105" t="s">
        <v>450</v>
      </c>
      <c r="N142" s="122">
        <v>-2235</v>
      </c>
      <c r="O142" s="105" t="s">
        <v>451</v>
      </c>
      <c r="P142" s="122">
        <v>-2235</v>
      </c>
      <c r="Q142" s="105" t="s">
        <v>451</v>
      </c>
      <c r="R142" s="105" t="s">
        <v>448</v>
      </c>
      <c r="S142" s="105" t="s">
        <v>448</v>
      </c>
      <c r="T142" s="120">
        <v>45743</v>
      </c>
      <c r="U142" s="131"/>
    </row>
    <row r="143" spans="1:22" outlineLevel="2" x14ac:dyDescent="0.3">
      <c r="A143" s="105" t="s">
        <v>442</v>
      </c>
      <c r="B143" s="105" t="s">
        <v>831</v>
      </c>
      <c r="C143" s="105" t="s">
        <v>547</v>
      </c>
      <c r="D143" s="105" t="s">
        <v>548</v>
      </c>
      <c r="E143" s="105" t="s">
        <v>446</v>
      </c>
      <c r="F143" s="105" t="s">
        <v>447</v>
      </c>
      <c r="G143" s="105" t="s">
        <v>448</v>
      </c>
      <c r="H143" s="105" t="s">
        <v>1089</v>
      </c>
      <c r="I143" s="120">
        <v>45046</v>
      </c>
      <c r="J143" s="120">
        <v>45716</v>
      </c>
      <c r="K143" s="121">
        <v>1012</v>
      </c>
      <c r="L143" s="120">
        <v>44742</v>
      </c>
      <c r="M143" s="105" t="s">
        <v>450</v>
      </c>
      <c r="N143" s="122">
        <v>-48400</v>
      </c>
      <c r="O143" s="105" t="s">
        <v>451</v>
      </c>
      <c r="P143" s="122">
        <v>-48400</v>
      </c>
      <c r="Q143" s="105" t="s">
        <v>451</v>
      </c>
      <c r="R143" s="105" t="s">
        <v>448</v>
      </c>
      <c r="S143" s="105" t="s">
        <v>1090</v>
      </c>
      <c r="T143" s="120">
        <v>45736</v>
      </c>
      <c r="U143" s="131"/>
      <c r="V143" s="105" t="s">
        <v>1091</v>
      </c>
    </row>
    <row r="144" spans="1:22" outlineLevel="2" x14ac:dyDescent="0.3">
      <c r="A144" s="105" t="s">
        <v>442</v>
      </c>
      <c r="B144" s="105" t="s">
        <v>831</v>
      </c>
      <c r="C144" s="105" t="s">
        <v>547</v>
      </c>
      <c r="D144" s="105" t="s">
        <v>548</v>
      </c>
      <c r="E144" s="105" t="s">
        <v>446</v>
      </c>
      <c r="F144" s="105" t="s">
        <v>447</v>
      </c>
      <c r="G144" s="105" t="s">
        <v>448</v>
      </c>
      <c r="H144" s="105" t="s">
        <v>1092</v>
      </c>
      <c r="I144" s="120">
        <v>45626</v>
      </c>
      <c r="J144" s="120">
        <v>45716</v>
      </c>
      <c r="K144" s="121">
        <v>66</v>
      </c>
      <c r="L144" s="120">
        <v>45688</v>
      </c>
      <c r="M144" s="105" t="s">
        <v>450</v>
      </c>
      <c r="N144" s="122">
        <v>-123623.18</v>
      </c>
      <c r="O144" s="105" t="s">
        <v>451</v>
      </c>
      <c r="P144" s="122">
        <v>-123623.18</v>
      </c>
      <c r="Q144" s="105" t="s">
        <v>451</v>
      </c>
      <c r="R144" s="105" t="s">
        <v>448</v>
      </c>
      <c r="S144" s="127" t="s">
        <v>1093</v>
      </c>
      <c r="T144" s="120">
        <v>45734</v>
      </c>
      <c r="U144" s="131"/>
    </row>
    <row r="145" spans="1:21" outlineLevel="2" x14ac:dyDescent="0.3">
      <c r="A145" s="105" t="s">
        <v>442</v>
      </c>
      <c r="B145" s="105" t="s">
        <v>831</v>
      </c>
      <c r="C145" s="105" t="s">
        <v>547</v>
      </c>
      <c r="D145" s="105" t="s">
        <v>551</v>
      </c>
      <c r="E145" s="105" t="s">
        <v>446</v>
      </c>
      <c r="F145" s="105" t="s">
        <v>447</v>
      </c>
      <c r="G145" s="105" t="s">
        <v>448</v>
      </c>
      <c r="H145" s="105" t="s">
        <v>1094</v>
      </c>
      <c r="I145" s="120">
        <v>45741</v>
      </c>
      <c r="J145" s="120">
        <v>45747</v>
      </c>
      <c r="K145" s="121">
        <v>-54</v>
      </c>
      <c r="L145" s="120">
        <v>45808</v>
      </c>
      <c r="M145" s="105" t="s">
        <v>450</v>
      </c>
      <c r="N145" s="122">
        <v>-1004.72</v>
      </c>
      <c r="O145" s="105" t="s">
        <v>451</v>
      </c>
      <c r="P145" s="122">
        <v>-1004.72</v>
      </c>
      <c r="Q145" s="105" t="s">
        <v>451</v>
      </c>
      <c r="R145" s="105" t="s">
        <v>448</v>
      </c>
      <c r="S145" s="127" t="s">
        <v>1095</v>
      </c>
      <c r="T145" s="120">
        <v>45750</v>
      </c>
      <c r="U145" s="131"/>
    </row>
    <row r="146" spans="1:21" outlineLevel="2" x14ac:dyDescent="0.3">
      <c r="A146" s="105" t="s">
        <v>442</v>
      </c>
      <c r="B146" s="105" t="s">
        <v>831</v>
      </c>
      <c r="C146" s="105" t="s">
        <v>547</v>
      </c>
      <c r="D146" s="105" t="s">
        <v>551</v>
      </c>
      <c r="E146" s="105" t="s">
        <v>446</v>
      </c>
      <c r="F146" s="105" t="s">
        <v>447</v>
      </c>
      <c r="G146" s="105" t="s">
        <v>448</v>
      </c>
      <c r="H146" s="105" t="s">
        <v>1096</v>
      </c>
      <c r="I146" s="120">
        <v>45731</v>
      </c>
      <c r="J146" s="120">
        <v>45747</v>
      </c>
      <c r="K146" s="121">
        <v>-54</v>
      </c>
      <c r="L146" s="120">
        <v>45808</v>
      </c>
      <c r="M146" s="105" t="s">
        <v>450</v>
      </c>
      <c r="N146" s="122">
        <v>-41643</v>
      </c>
      <c r="O146" s="105" t="s">
        <v>451</v>
      </c>
      <c r="P146" s="122">
        <v>-41643</v>
      </c>
      <c r="Q146" s="105" t="s">
        <v>451</v>
      </c>
      <c r="R146" s="105" t="s">
        <v>448</v>
      </c>
      <c r="S146" s="127" t="s">
        <v>1097</v>
      </c>
      <c r="T146" s="120">
        <v>45750</v>
      </c>
      <c r="U146" s="131"/>
    </row>
    <row r="147" spans="1:21" outlineLevel="2" x14ac:dyDescent="0.3">
      <c r="A147" s="105" t="s">
        <v>442</v>
      </c>
      <c r="B147" s="105" t="s">
        <v>831</v>
      </c>
      <c r="C147" s="105" t="s">
        <v>547</v>
      </c>
      <c r="D147" s="105" t="s">
        <v>551</v>
      </c>
      <c r="E147" s="105" t="s">
        <v>446</v>
      </c>
      <c r="F147" s="105" t="s">
        <v>447</v>
      </c>
      <c r="G147" s="105" t="s">
        <v>448</v>
      </c>
      <c r="H147" s="105" t="s">
        <v>1098</v>
      </c>
      <c r="I147" s="120">
        <v>45672</v>
      </c>
      <c r="J147" s="120">
        <v>45747</v>
      </c>
      <c r="K147" s="121">
        <v>7</v>
      </c>
      <c r="L147" s="120">
        <v>45747</v>
      </c>
      <c r="M147" s="105" t="s">
        <v>450</v>
      </c>
      <c r="N147" s="122">
        <v>-93547.91</v>
      </c>
      <c r="O147" s="105" t="s">
        <v>451</v>
      </c>
      <c r="P147" s="122">
        <v>-93547.91</v>
      </c>
      <c r="Q147" s="105" t="s">
        <v>451</v>
      </c>
      <c r="R147" s="105" t="s">
        <v>448</v>
      </c>
      <c r="S147" s="127" t="s">
        <v>1099</v>
      </c>
      <c r="T147" s="120">
        <v>45742</v>
      </c>
      <c r="U147" s="131"/>
    </row>
    <row r="148" spans="1:21" outlineLevel="2" x14ac:dyDescent="0.3">
      <c r="A148" s="105" t="s">
        <v>442</v>
      </c>
      <c r="B148" s="105" t="s">
        <v>831</v>
      </c>
      <c r="C148" s="105" t="s">
        <v>547</v>
      </c>
      <c r="D148" s="105" t="s">
        <v>551</v>
      </c>
      <c r="E148" s="105" t="s">
        <v>446</v>
      </c>
      <c r="F148" s="105" t="s">
        <v>447</v>
      </c>
      <c r="G148" s="105" t="s">
        <v>448</v>
      </c>
      <c r="H148" s="105" t="s">
        <v>1100</v>
      </c>
      <c r="I148" s="120">
        <v>45655</v>
      </c>
      <c r="J148" s="120">
        <v>45747</v>
      </c>
      <c r="K148" s="121">
        <v>38</v>
      </c>
      <c r="L148" s="120">
        <v>45716</v>
      </c>
      <c r="M148" s="105" t="s">
        <v>450</v>
      </c>
      <c r="N148" s="122">
        <v>-83033.440000000002</v>
      </c>
      <c r="O148" s="105" t="s">
        <v>451</v>
      </c>
      <c r="P148" s="122">
        <v>-83033.440000000002</v>
      </c>
      <c r="Q148" s="105" t="s">
        <v>451</v>
      </c>
      <c r="R148" s="105" t="s">
        <v>448</v>
      </c>
      <c r="S148" s="127" t="s">
        <v>1101</v>
      </c>
      <c r="T148" s="120">
        <v>45742</v>
      </c>
      <c r="U148" s="131"/>
    </row>
    <row r="149" spans="1:21" outlineLevel="2" x14ac:dyDescent="0.3">
      <c r="A149" s="105" t="s">
        <v>442</v>
      </c>
      <c r="B149" s="105" t="s">
        <v>831</v>
      </c>
      <c r="C149" s="105" t="s">
        <v>813</v>
      </c>
      <c r="D149" s="105" t="s">
        <v>551</v>
      </c>
      <c r="E149" s="105" t="s">
        <v>446</v>
      </c>
      <c r="F149" s="105" t="s">
        <v>447</v>
      </c>
      <c r="G149" s="105" t="s">
        <v>448</v>
      </c>
      <c r="H149" s="105" t="s">
        <v>1102</v>
      </c>
      <c r="I149" s="120">
        <v>45735</v>
      </c>
      <c r="J149" s="120">
        <v>45742</v>
      </c>
      <c r="K149" s="121">
        <v>19</v>
      </c>
      <c r="L149" s="120">
        <v>45735</v>
      </c>
      <c r="M149" s="105" t="s">
        <v>635</v>
      </c>
      <c r="N149" s="122">
        <v>32787.5</v>
      </c>
      <c r="O149" s="105" t="s">
        <v>451</v>
      </c>
      <c r="P149" s="122">
        <v>32787.5</v>
      </c>
      <c r="Q149" s="105" t="s">
        <v>451</v>
      </c>
      <c r="R149" s="105" t="s">
        <v>448</v>
      </c>
      <c r="S149" s="127" t="s">
        <v>1103</v>
      </c>
      <c r="T149" s="120">
        <v>45742</v>
      </c>
      <c r="U149" s="131"/>
    </row>
    <row r="150" spans="1:21" outlineLevel="2" x14ac:dyDescent="0.3">
      <c r="A150" s="105" t="s">
        <v>442</v>
      </c>
      <c r="B150" s="105" t="s">
        <v>831</v>
      </c>
      <c r="C150" s="105" t="s">
        <v>547</v>
      </c>
      <c r="D150" s="105" t="s">
        <v>551</v>
      </c>
      <c r="E150" s="105" t="s">
        <v>446</v>
      </c>
      <c r="F150" s="105" t="s">
        <v>447</v>
      </c>
      <c r="G150" s="105" t="s">
        <v>448</v>
      </c>
      <c r="H150" s="105" t="s">
        <v>1104</v>
      </c>
      <c r="I150" s="120">
        <v>45734</v>
      </c>
      <c r="J150" s="120">
        <v>45747</v>
      </c>
      <c r="K150" s="121">
        <v>-54</v>
      </c>
      <c r="L150" s="120">
        <v>45808</v>
      </c>
      <c r="M150" s="105" t="s">
        <v>450</v>
      </c>
      <c r="N150" s="122">
        <v>-4380</v>
      </c>
      <c r="O150" s="105" t="s">
        <v>451</v>
      </c>
      <c r="P150" s="122">
        <v>-4380</v>
      </c>
      <c r="Q150" s="105" t="s">
        <v>451</v>
      </c>
      <c r="R150" s="105" t="s">
        <v>448</v>
      </c>
      <c r="S150" s="127" t="s">
        <v>1105</v>
      </c>
      <c r="T150" s="120">
        <v>45741</v>
      </c>
      <c r="U150" s="131"/>
    </row>
    <row r="151" spans="1:21" outlineLevel="2" x14ac:dyDescent="0.3">
      <c r="A151" s="105" t="s">
        <v>442</v>
      </c>
      <c r="B151" s="105" t="s">
        <v>831</v>
      </c>
      <c r="C151" s="105" t="s">
        <v>547</v>
      </c>
      <c r="D151" s="105" t="s">
        <v>551</v>
      </c>
      <c r="E151" s="105" t="s">
        <v>446</v>
      </c>
      <c r="F151" s="105" t="s">
        <v>447</v>
      </c>
      <c r="G151" s="105" t="s">
        <v>448</v>
      </c>
      <c r="H151" s="105" t="s">
        <v>1106</v>
      </c>
      <c r="I151" s="120">
        <v>45733</v>
      </c>
      <c r="J151" s="120">
        <v>45747</v>
      </c>
      <c r="K151" s="121">
        <v>-54</v>
      </c>
      <c r="L151" s="120">
        <v>45808</v>
      </c>
      <c r="M151" s="105" t="s">
        <v>450</v>
      </c>
      <c r="N151" s="122">
        <v>-5461</v>
      </c>
      <c r="O151" s="105" t="s">
        <v>451</v>
      </c>
      <c r="P151" s="122">
        <v>-5461</v>
      </c>
      <c r="Q151" s="105" t="s">
        <v>451</v>
      </c>
      <c r="R151" s="105" t="s">
        <v>448</v>
      </c>
      <c r="S151" s="127" t="s">
        <v>1107</v>
      </c>
      <c r="T151" s="120">
        <v>45741</v>
      </c>
      <c r="U151" s="131"/>
    </row>
    <row r="152" spans="1:21" outlineLevel="2" x14ac:dyDescent="0.3">
      <c r="A152" s="105" t="s">
        <v>442</v>
      </c>
      <c r="B152" s="105" t="s">
        <v>831</v>
      </c>
      <c r="C152" s="105" t="s">
        <v>547</v>
      </c>
      <c r="D152" s="105" t="s">
        <v>551</v>
      </c>
      <c r="E152" s="105" t="s">
        <v>446</v>
      </c>
      <c r="F152" s="105" t="s">
        <v>447</v>
      </c>
      <c r="G152" s="105" t="s">
        <v>448</v>
      </c>
      <c r="H152" s="105" t="s">
        <v>1108</v>
      </c>
      <c r="I152" s="120">
        <v>45717</v>
      </c>
      <c r="J152" s="120">
        <v>45747</v>
      </c>
      <c r="K152" s="121">
        <v>-54</v>
      </c>
      <c r="L152" s="120">
        <v>45808</v>
      </c>
      <c r="M152" s="105" t="s">
        <v>450</v>
      </c>
      <c r="N152" s="122">
        <v>-15418</v>
      </c>
      <c r="O152" s="105" t="s">
        <v>451</v>
      </c>
      <c r="P152" s="122">
        <v>-15418</v>
      </c>
      <c r="Q152" s="105" t="s">
        <v>451</v>
      </c>
      <c r="R152" s="105" t="s">
        <v>448</v>
      </c>
      <c r="S152" s="127" t="s">
        <v>1109</v>
      </c>
      <c r="T152" s="120">
        <v>45741</v>
      </c>
      <c r="U152" s="131"/>
    </row>
    <row r="153" spans="1:21" outlineLevel="2" x14ac:dyDescent="0.3">
      <c r="A153" s="105" t="s">
        <v>442</v>
      </c>
      <c r="B153" s="105" t="s">
        <v>831</v>
      </c>
      <c r="C153" s="105" t="s">
        <v>547</v>
      </c>
      <c r="D153" s="105" t="s">
        <v>551</v>
      </c>
      <c r="E153" s="105" t="s">
        <v>446</v>
      </c>
      <c r="F153" s="105" t="s">
        <v>447</v>
      </c>
      <c r="G153" s="105" t="s">
        <v>448</v>
      </c>
      <c r="H153" s="105" t="s">
        <v>1110</v>
      </c>
      <c r="I153" s="120">
        <v>45729</v>
      </c>
      <c r="J153" s="120">
        <v>45747</v>
      </c>
      <c r="K153" s="121">
        <v>-54</v>
      </c>
      <c r="L153" s="120">
        <v>45808</v>
      </c>
      <c r="M153" s="105" t="s">
        <v>450</v>
      </c>
      <c r="N153" s="122">
        <v>-2799</v>
      </c>
      <c r="O153" s="105" t="s">
        <v>451</v>
      </c>
      <c r="P153" s="122">
        <v>-2799</v>
      </c>
      <c r="Q153" s="105" t="s">
        <v>451</v>
      </c>
      <c r="R153" s="105" t="s">
        <v>448</v>
      </c>
      <c r="S153" s="127" t="s">
        <v>1111</v>
      </c>
      <c r="T153" s="120">
        <v>45741</v>
      </c>
      <c r="U153" s="131"/>
    </row>
    <row r="154" spans="1:21" outlineLevel="2" x14ac:dyDescent="0.3">
      <c r="A154" s="105" t="s">
        <v>442</v>
      </c>
      <c r="B154" s="105" t="s">
        <v>831</v>
      </c>
      <c r="C154" s="105" t="s">
        <v>547</v>
      </c>
      <c r="D154" s="105" t="s">
        <v>551</v>
      </c>
      <c r="E154" s="105" t="s">
        <v>446</v>
      </c>
      <c r="F154" s="105" t="s">
        <v>447</v>
      </c>
      <c r="G154" s="105" t="s">
        <v>448</v>
      </c>
      <c r="H154" s="105" t="s">
        <v>1112</v>
      </c>
      <c r="I154" s="120">
        <v>45715</v>
      </c>
      <c r="J154" s="120">
        <v>45747</v>
      </c>
      <c r="K154" s="121">
        <v>-23</v>
      </c>
      <c r="L154" s="120">
        <v>45777</v>
      </c>
      <c r="M154" s="105" t="s">
        <v>450</v>
      </c>
      <c r="N154" s="122">
        <v>-1000</v>
      </c>
      <c r="O154" s="105" t="s">
        <v>451</v>
      </c>
      <c r="P154" s="122">
        <v>-1000</v>
      </c>
      <c r="Q154" s="105" t="s">
        <v>451</v>
      </c>
      <c r="R154" s="105" t="s">
        <v>448</v>
      </c>
      <c r="S154" s="127" t="s">
        <v>1113</v>
      </c>
      <c r="T154" s="120">
        <v>45741</v>
      </c>
      <c r="U154" s="131"/>
    </row>
    <row r="155" spans="1:21" outlineLevel="2" x14ac:dyDescent="0.3">
      <c r="A155" s="105" t="s">
        <v>442</v>
      </c>
      <c r="B155" s="105" t="s">
        <v>831</v>
      </c>
      <c r="C155" s="105" t="s">
        <v>547</v>
      </c>
      <c r="D155" s="105" t="s">
        <v>551</v>
      </c>
      <c r="E155" s="105" t="s">
        <v>446</v>
      </c>
      <c r="F155" s="105" t="s">
        <v>447</v>
      </c>
      <c r="G155" s="105" t="s">
        <v>448</v>
      </c>
      <c r="H155" s="105" t="s">
        <v>1114</v>
      </c>
      <c r="I155" s="120">
        <v>45716</v>
      </c>
      <c r="J155" s="120">
        <v>45747</v>
      </c>
      <c r="K155" s="121">
        <v>-23</v>
      </c>
      <c r="L155" s="120">
        <v>45777</v>
      </c>
      <c r="M155" s="105" t="s">
        <v>450</v>
      </c>
      <c r="N155" s="122">
        <v>-2129</v>
      </c>
      <c r="O155" s="105" t="s">
        <v>451</v>
      </c>
      <c r="P155" s="122">
        <v>-2129</v>
      </c>
      <c r="Q155" s="105" t="s">
        <v>451</v>
      </c>
      <c r="R155" s="105" t="s">
        <v>448</v>
      </c>
      <c r="S155" s="127" t="s">
        <v>1115</v>
      </c>
      <c r="T155" s="120">
        <v>45741</v>
      </c>
      <c r="U155" s="131"/>
    </row>
    <row r="156" spans="1:21" outlineLevel="2" x14ac:dyDescent="0.3">
      <c r="A156" s="105" t="s">
        <v>442</v>
      </c>
      <c r="B156" s="105" t="s">
        <v>831</v>
      </c>
      <c r="C156" s="105" t="s">
        <v>547</v>
      </c>
      <c r="D156" s="105" t="s">
        <v>551</v>
      </c>
      <c r="E156" s="105" t="s">
        <v>446</v>
      </c>
      <c r="F156" s="105" t="s">
        <v>447</v>
      </c>
      <c r="G156" s="105" t="s">
        <v>448</v>
      </c>
      <c r="H156" s="105" t="s">
        <v>1116</v>
      </c>
      <c r="I156" s="120">
        <v>45723</v>
      </c>
      <c r="J156" s="120">
        <v>45747</v>
      </c>
      <c r="K156" s="121">
        <v>-54</v>
      </c>
      <c r="L156" s="120">
        <v>45808</v>
      </c>
      <c r="M156" s="105" t="s">
        <v>450</v>
      </c>
      <c r="N156" s="122">
        <v>-1537</v>
      </c>
      <c r="O156" s="105" t="s">
        <v>451</v>
      </c>
      <c r="P156" s="122">
        <v>-1537</v>
      </c>
      <c r="Q156" s="105" t="s">
        <v>451</v>
      </c>
      <c r="R156" s="105" t="s">
        <v>448</v>
      </c>
      <c r="S156" s="127" t="s">
        <v>1117</v>
      </c>
      <c r="T156" s="120">
        <v>45741</v>
      </c>
      <c r="U156" s="131"/>
    </row>
    <row r="157" spans="1:21" outlineLevel="2" x14ac:dyDescent="0.3">
      <c r="A157" s="105" t="s">
        <v>442</v>
      </c>
      <c r="B157" s="105" t="s">
        <v>831</v>
      </c>
      <c r="C157" s="105" t="s">
        <v>547</v>
      </c>
      <c r="D157" s="105" t="s">
        <v>551</v>
      </c>
      <c r="E157" s="105" t="s">
        <v>446</v>
      </c>
      <c r="F157" s="105" t="s">
        <v>447</v>
      </c>
      <c r="G157" s="105" t="s">
        <v>448</v>
      </c>
      <c r="H157" s="105" t="s">
        <v>1118</v>
      </c>
      <c r="I157" s="120">
        <v>45721</v>
      </c>
      <c r="J157" s="120">
        <v>45747</v>
      </c>
      <c r="K157" s="121">
        <v>-54</v>
      </c>
      <c r="L157" s="120">
        <v>45808</v>
      </c>
      <c r="M157" s="105" t="s">
        <v>450</v>
      </c>
      <c r="N157" s="122">
        <v>-4669</v>
      </c>
      <c r="O157" s="105" t="s">
        <v>451</v>
      </c>
      <c r="P157" s="122">
        <v>-4669</v>
      </c>
      <c r="Q157" s="105" t="s">
        <v>451</v>
      </c>
      <c r="R157" s="105" t="s">
        <v>448</v>
      </c>
      <c r="S157" s="127" t="s">
        <v>1119</v>
      </c>
      <c r="T157" s="120">
        <v>45741</v>
      </c>
      <c r="U157" s="131"/>
    </row>
    <row r="158" spans="1:21" outlineLevel="2" x14ac:dyDescent="0.3">
      <c r="A158" s="105" t="s">
        <v>442</v>
      </c>
      <c r="B158" s="105" t="s">
        <v>831</v>
      </c>
      <c r="C158" s="105" t="s">
        <v>547</v>
      </c>
      <c r="D158" s="105" t="s">
        <v>551</v>
      </c>
      <c r="E158" s="105" t="s">
        <v>446</v>
      </c>
      <c r="F158" s="105" t="s">
        <v>447</v>
      </c>
      <c r="G158" s="105" t="s">
        <v>448</v>
      </c>
      <c r="H158" s="105" t="s">
        <v>1120</v>
      </c>
      <c r="I158" s="120">
        <v>45720</v>
      </c>
      <c r="J158" s="120">
        <v>45747</v>
      </c>
      <c r="K158" s="121">
        <v>-54</v>
      </c>
      <c r="L158" s="120">
        <v>45808</v>
      </c>
      <c r="M158" s="105" t="s">
        <v>450</v>
      </c>
      <c r="N158" s="122">
        <v>-1537</v>
      </c>
      <c r="O158" s="105" t="s">
        <v>451</v>
      </c>
      <c r="P158" s="122">
        <v>-1537</v>
      </c>
      <c r="Q158" s="105" t="s">
        <v>451</v>
      </c>
      <c r="R158" s="105" t="s">
        <v>448</v>
      </c>
      <c r="S158" s="127" t="s">
        <v>1121</v>
      </c>
      <c r="T158" s="120">
        <v>45741</v>
      </c>
      <c r="U158" s="131"/>
    </row>
    <row r="159" spans="1:21" outlineLevel="2" x14ac:dyDescent="0.3">
      <c r="A159" s="105" t="s">
        <v>442</v>
      </c>
      <c r="B159" s="105" t="s">
        <v>831</v>
      </c>
      <c r="C159" s="105" t="s">
        <v>547</v>
      </c>
      <c r="D159" s="105" t="s">
        <v>551</v>
      </c>
      <c r="E159" s="105" t="s">
        <v>446</v>
      </c>
      <c r="F159" s="105" t="s">
        <v>447</v>
      </c>
      <c r="G159" s="105" t="s">
        <v>448</v>
      </c>
      <c r="H159" s="105" t="s">
        <v>1122</v>
      </c>
      <c r="I159" s="120">
        <v>45724</v>
      </c>
      <c r="J159" s="120">
        <v>45747</v>
      </c>
      <c r="K159" s="121">
        <v>-54</v>
      </c>
      <c r="L159" s="120">
        <v>45808</v>
      </c>
      <c r="M159" s="105" t="s">
        <v>450</v>
      </c>
      <c r="N159" s="122">
        <v>-2711</v>
      </c>
      <c r="O159" s="105" t="s">
        <v>451</v>
      </c>
      <c r="P159" s="122">
        <v>-2711</v>
      </c>
      <c r="Q159" s="105" t="s">
        <v>451</v>
      </c>
      <c r="R159" s="105" t="s">
        <v>448</v>
      </c>
      <c r="S159" s="127" t="s">
        <v>1123</v>
      </c>
      <c r="T159" s="120">
        <v>45741</v>
      </c>
      <c r="U159" s="131"/>
    </row>
    <row r="160" spans="1:21" outlineLevel="2" x14ac:dyDescent="0.3">
      <c r="A160" s="105" t="s">
        <v>442</v>
      </c>
      <c r="B160" s="105" t="s">
        <v>831</v>
      </c>
      <c r="C160" s="105" t="s">
        <v>547</v>
      </c>
      <c r="D160" s="105" t="s">
        <v>551</v>
      </c>
      <c r="E160" s="105" t="s">
        <v>446</v>
      </c>
      <c r="F160" s="105" t="s">
        <v>447</v>
      </c>
      <c r="G160" s="105" t="s">
        <v>448</v>
      </c>
      <c r="H160" s="105" t="s">
        <v>1124</v>
      </c>
      <c r="I160" s="120">
        <v>45727</v>
      </c>
      <c r="J160" s="120">
        <v>45747</v>
      </c>
      <c r="K160" s="121">
        <v>-54</v>
      </c>
      <c r="L160" s="120">
        <v>45808</v>
      </c>
      <c r="M160" s="105" t="s">
        <v>450</v>
      </c>
      <c r="N160" s="122">
        <v>-5248</v>
      </c>
      <c r="O160" s="105" t="s">
        <v>451</v>
      </c>
      <c r="P160" s="122">
        <v>-5248</v>
      </c>
      <c r="Q160" s="105" t="s">
        <v>451</v>
      </c>
      <c r="R160" s="105" t="s">
        <v>448</v>
      </c>
      <c r="S160" s="127" t="s">
        <v>1125</v>
      </c>
      <c r="T160" s="120">
        <v>45741</v>
      </c>
      <c r="U160" s="131"/>
    </row>
    <row r="161" spans="1:24" outlineLevel="2" x14ac:dyDescent="0.3">
      <c r="A161" s="105" t="s">
        <v>442</v>
      </c>
      <c r="B161" s="105" t="s">
        <v>831</v>
      </c>
      <c r="C161" s="105" t="s">
        <v>547</v>
      </c>
      <c r="D161" s="105" t="s">
        <v>551</v>
      </c>
      <c r="E161" s="105" t="s">
        <v>446</v>
      </c>
      <c r="F161" s="105" t="s">
        <v>447</v>
      </c>
      <c r="G161" s="105" t="s">
        <v>448</v>
      </c>
      <c r="H161" s="105" t="s">
        <v>1126</v>
      </c>
      <c r="I161" s="120">
        <v>45727</v>
      </c>
      <c r="J161" s="120">
        <v>45747</v>
      </c>
      <c r="K161" s="121">
        <v>-54</v>
      </c>
      <c r="L161" s="120">
        <v>45808</v>
      </c>
      <c r="M161" s="105" t="s">
        <v>450</v>
      </c>
      <c r="N161" s="122">
        <v>-23554.05</v>
      </c>
      <c r="O161" s="105" t="s">
        <v>451</v>
      </c>
      <c r="P161" s="122">
        <v>-23554.05</v>
      </c>
      <c r="Q161" s="105" t="s">
        <v>451</v>
      </c>
      <c r="R161" s="105" t="s">
        <v>448</v>
      </c>
      <c r="S161" s="127" t="s">
        <v>1127</v>
      </c>
      <c r="T161" s="120">
        <v>45741</v>
      </c>
      <c r="U161" s="131"/>
    </row>
    <row r="162" spans="1:24" outlineLevel="2" x14ac:dyDescent="0.3">
      <c r="A162" s="105" t="s">
        <v>442</v>
      </c>
      <c r="B162" s="105" t="s">
        <v>831</v>
      </c>
      <c r="C162" s="105" t="s">
        <v>547</v>
      </c>
      <c r="D162" s="105" t="s">
        <v>551</v>
      </c>
      <c r="E162" s="105" t="s">
        <v>446</v>
      </c>
      <c r="F162" s="105" t="s">
        <v>447</v>
      </c>
      <c r="G162" s="105" t="s">
        <v>448</v>
      </c>
      <c r="H162" s="105" t="s">
        <v>1128</v>
      </c>
      <c r="I162" s="120">
        <v>45728</v>
      </c>
      <c r="J162" s="120">
        <v>45747</v>
      </c>
      <c r="K162" s="121">
        <v>-54</v>
      </c>
      <c r="L162" s="120">
        <v>45808</v>
      </c>
      <c r="M162" s="105" t="s">
        <v>450</v>
      </c>
      <c r="N162" s="122">
        <v>-2150</v>
      </c>
      <c r="O162" s="105" t="s">
        <v>451</v>
      </c>
      <c r="P162" s="122">
        <v>-2150</v>
      </c>
      <c r="Q162" s="105" t="s">
        <v>451</v>
      </c>
      <c r="R162" s="105" t="s">
        <v>448</v>
      </c>
      <c r="S162" s="127" t="s">
        <v>1129</v>
      </c>
      <c r="T162" s="120">
        <v>45741</v>
      </c>
      <c r="U162" s="131"/>
    </row>
    <row r="163" spans="1:24" outlineLevel="2" x14ac:dyDescent="0.3">
      <c r="I163" s="120"/>
      <c r="J163" s="120"/>
      <c r="K163" s="121"/>
      <c r="L163" s="120"/>
      <c r="P163" s="122"/>
      <c r="U163" s="131"/>
    </row>
    <row r="165" spans="1:24" outlineLevel="2" x14ac:dyDescent="0.3">
      <c r="I165" s="120"/>
      <c r="J165" s="120"/>
      <c r="K165" s="121"/>
      <c r="L165" s="120"/>
      <c r="N165" s="124">
        <f>SUM(N15:N164)</f>
        <v>-3876092.379999999</v>
      </c>
      <c r="P165" s="122"/>
      <c r="U165" s="131"/>
    </row>
    <row r="166" spans="1:24" outlineLevel="2" x14ac:dyDescent="0.3">
      <c r="I166" s="120"/>
      <c r="J166" s="120"/>
      <c r="K166" s="121"/>
      <c r="L166" s="120"/>
      <c r="N166" s="122"/>
      <c r="P166" s="122"/>
      <c r="U166" s="131"/>
    </row>
    <row r="167" spans="1:24" outlineLevel="2" x14ac:dyDescent="0.3">
      <c r="I167" s="120"/>
      <c r="J167" s="120"/>
      <c r="K167" s="121"/>
      <c r="L167" s="120"/>
      <c r="N167" s="122"/>
      <c r="P167" s="122"/>
      <c r="U167" s="131"/>
    </row>
    <row r="168" spans="1:24" outlineLevel="2" x14ac:dyDescent="0.3">
      <c r="A168" s="105" t="s">
        <v>442</v>
      </c>
      <c r="B168" s="105" t="s">
        <v>831</v>
      </c>
      <c r="C168" s="105" t="s">
        <v>1130</v>
      </c>
      <c r="D168" s="105" t="s">
        <v>849</v>
      </c>
      <c r="E168" s="105" t="s">
        <v>446</v>
      </c>
      <c r="F168" s="105" t="s">
        <v>447</v>
      </c>
      <c r="G168" s="105" t="s">
        <v>448</v>
      </c>
      <c r="H168" s="105" t="s">
        <v>1131</v>
      </c>
      <c r="I168" s="120">
        <v>45595</v>
      </c>
      <c r="J168" s="120">
        <v>45595</v>
      </c>
      <c r="K168" s="121">
        <v>0</v>
      </c>
      <c r="L168" s="120">
        <v>45595</v>
      </c>
      <c r="M168" s="105" t="s">
        <v>635</v>
      </c>
      <c r="N168" s="122">
        <v>21774.82</v>
      </c>
      <c r="O168" s="105" t="s">
        <v>451</v>
      </c>
      <c r="P168" s="122">
        <v>21774.82</v>
      </c>
      <c r="Q168" s="105" t="s">
        <v>451</v>
      </c>
      <c r="R168" s="105" t="s">
        <v>448</v>
      </c>
      <c r="S168" s="105" t="s">
        <v>1132</v>
      </c>
      <c r="U168" s="131"/>
    </row>
    <row r="169" spans="1:24" outlineLevel="2" x14ac:dyDescent="0.3">
      <c r="I169" s="120"/>
      <c r="J169" s="120"/>
      <c r="K169" s="121"/>
      <c r="L169" s="120"/>
      <c r="N169" s="122"/>
      <c r="P169" s="122"/>
      <c r="U169" s="131"/>
    </row>
    <row r="170" spans="1:24" outlineLevel="2" x14ac:dyDescent="0.3">
      <c r="I170" s="120"/>
      <c r="J170" s="120"/>
      <c r="K170" s="121"/>
      <c r="L170" s="120"/>
      <c r="N170" s="122"/>
      <c r="P170" s="122"/>
      <c r="U170" s="131"/>
    </row>
    <row r="171" spans="1:24" outlineLevel="2" x14ac:dyDescent="0.3">
      <c r="A171" s="105" t="s">
        <v>442</v>
      </c>
      <c r="B171" s="105" t="s">
        <v>831</v>
      </c>
      <c r="C171" s="105" t="s">
        <v>826</v>
      </c>
      <c r="D171" s="105" t="s">
        <v>841</v>
      </c>
      <c r="E171" s="105" t="s">
        <v>446</v>
      </c>
      <c r="F171" s="105" t="s">
        <v>447</v>
      </c>
      <c r="G171" s="105" t="s">
        <v>448</v>
      </c>
      <c r="H171" s="105" t="s">
        <v>1133</v>
      </c>
      <c r="I171" s="120">
        <v>45456</v>
      </c>
      <c r="J171" s="120">
        <v>45456</v>
      </c>
      <c r="K171" s="121">
        <v>0</v>
      </c>
      <c r="L171" s="120">
        <v>45456</v>
      </c>
      <c r="M171" s="105" t="s">
        <v>635</v>
      </c>
      <c r="N171" s="123">
        <v>1000631</v>
      </c>
      <c r="O171" s="105" t="s">
        <v>451</v>
      </c>
      <c r="P171" s="122">
        <v>1000631</v>
      </c>
      <c r="Q171" s="105" t="s">
        <v>451</v>
      </c>
      <c r="R171" s="105" t="s">
        <v>420</v>
      </c>
      <c r="S171" s="105" t="s">
        <v>1134</v>
      </c>
      <c r="T171" s="131">
        <f>SUM('Payable Viney 31st Mar''24'!N2:N23)</f>
        <v>-1000631</v>
      </c>
      <c r="U171" s="131">
        <f t="shared" ref="U171:U176" si="0">P171+T171</f>
        <v>0</v>
      </c>
      <c r="V171" s="105">
        <v>1000576</v>
      </c>
      <c r="W171" s="131">
        <f>N171-V171</f>
        <v>55</v>
      </c>
      <c r="X171" s="132">
        <f>I171</f>
        <v>45456</v>
      </c>
    </row>
    <row r="172" spans="1:24" outlineLevel="2" x14ac:dyDescent="0.3">
      <c r="A172" s="105" t="s">
        <v>442</v>
      </c>
      <c r="B172" s="105" t="s">
        <v>831</v>
      </c>
      <c r="C172" s="105" t="s">
        <v>1130</v>
      </c>
      <c r="D172" s="105" t="s">
        <v>817</v>
      </c>
      <c r="E172" s="105" t="s">
        <v>446</v>
      </c>
      <c r="F172" s="105" t="s">
        <v>447</v>
      </c>
      <c r="G172" s="105" t="s">
        <v>448</v>
      </c>
      <c r="H172" s="105" t="s">
        <v>1135</v>
      </c>
      <c r="I172" s="120">
        <v>45664</v>
      </c>
      <c r="J172" s="120">
        <v>45664</v>
      </c>
      <c r="K172" s="121">
        <v>0</v>
      </c>
      <c r="L172" s="120">
        <v>45664</v>
      </c>
      <c r="M172" s="105" t="s">
        <v>635</v>
      </c>
      <c r="N172" s="123">
        <v>106440</v>
      </c>
      <c r="O172" s="105" t="s">
        <v>451</v>
      </c>
      <c r="P172" s="122">
        <v>106440</v>
      </c>
      <c r="Q172" s="105" t="s">
        <v>451</v>
      </c>
      <c r="R172" s="105" t="s">
        <v>420</v>
      </c>
      <c r="S172" s="105" t="s">
        <v>1136</v>
      </c>
      <c r="T172" s="131">
        <f>SUM('Payable Viney 31st Mar''24'!N24:N25)</f>
        <v>-106440</v>
      </c>
      <c r="U172" s="131">
        <f t="shared" si="0"/>
        <v>0</v>
      </c>
      <c r="V172" s="105">
        <v>106440</v>
      </c>
      <c r="W172" s="131">
        <f t="shared" ref="W172:W179" si="1">N172-V172</f>
        <v>0</v>
      </c>
      <c r="X172" s="132">
        <f t="shared" ref="X172:X179" si="2">I172</f>
        <v>45664</v>
      </c>
    </row>
    <row r="173" spans="1:24" outlineLevel="2" x14ac:dyDescent="0.3">
      <c r="A173" s="105" t="s">
        <v>442</v>
      </c>
      <c r="B173" s="105" t="s">
        <v>831</v>
      </c>
      <c r="C173" s="105" t="s">
        <v>1130</v>
      </c>
      <c r="D173" s="105" t="s">
        <v>817</v>
      </c>
      <c r="E173" s="105" t="s">
        <v>446</v>
      </c>
      <c r="F173" s="105" t="s">
        <v>447</v>
      </c>
      <c r="G173" s="105" t="s">
        <v>448</v>
      </c>
      <c r="H173" s="105" t="s">
        <v>1137</v>
      </c>
      <c r="I173" s="120">
        <v>45663</v>
      </c>
      <c r="J173" s="120">
        <v>45663</v>
      </c>
      <c r="K173" s="121">
        <v>1</v>
      </c>
      <c r="L173" s="120">
        <v>45663</v>
      </c>
      <c r="M173" s="105" t="s">
        <v>635</v>
      </c>
      <c r="N173" s="123">
        <v>153663</v>
      </c>
      <c r="O173" s="105" t="s">
        <v>451</v>
      </c>
      <c r="P173" s="122">
        <v>153663</v>
      </c>
      <c r="Q173" s="105" t="s">
        <v>451</v>
      </c>
      <c r="R173" s="105" t="s">
        <v>420</v>
      </c>
      <c r="S173" s="105" t="s">
        <v>1138</v>
      </c>
      <c r="T173" s="131">
        <f>'Payable Viney 31st Mar''24'!$N$26</f>
        <v>-153663</v>
      </c>
      <c r="U173" s="131">
        <f t="shared" si="0"/>
        <v>0</v>
      </c>
      <c r="V173" s="105">
        <v>153603</v>
      </c>
      <c r="W173" s="131">
        <f t="shared" si="1"/>
        <v>60</v>
      </c>
      <c r="X173" s="132">
        <f t="shared" si="2"/>
        <v>45663</v>
      </c>
    </row>
    <row r="174" spans="1:24" outlineLevel="2" x14ac:dyDescent="0.3">
      <c r="A174" s="105" t="s">
        <v>442</v>
      </c>
      <c r="B174" s="105" t="s">
        <v>831</v>
      </c>
      <c r="C174" s="105" t="s">
        <v>1130</v>
      </c>
      <c r="D174" s="105" t="s">
        <v>817</v>
      </c>
      <c r="E174" s="105" t="s">
        <v>446</v>
      </c>
      <c r="F174" s="105" t="s">
        <v>447</v>
      </c>
      <c r="G174" s="105" t="s">
        <v>448</v>
      </c>
      <c r="H174" s="105" t="s">
        <v>1139</v>
      </c>
      <c r="I174" s="120">
        <v>45660</v>
      </c>
      <c r="J174" s="120">
        <v>45660</v>
      </c>
      <c r="K174" s="121">
        <v>4</v>
      </c>
      <c r="L174" s="120">
        <v>45660</v>
      </c>
      <c r="M174" s="105" t="s">
        <v>635</v>
      </c>
      <c r="N174" s="123">
        <v>245895</v>
      </c>
      <c r="O174" s="105" t="s">
        <v>451</v>
      </c>
      <c r="P174" s="122">
        <v>245895</v>
      </c>
      <c r="Q174" s="105" t="s">
        <v>451</v>
      </c>
      <c r="R174" s="105" t="s">
        <v>420</v>
      </c>
      <c r="S174" s="105" t="s">
        <v>1138</v>
      </c>
      <c r="T174" s="131">
        <f>SUM('Payable Viney 31st Mar''24'!N27:N33)</f>
        <v>-245895</v>
      </c>
      <c r="U174" s="131">
        <f t="shared" si="0"/>
        <v>0</v>
      </c>
      <c r="V174" s="105">
        <v>245830</v>
      </c>
      <c r="W174" s="131">
        <f t="shared" si="1"/>
        <v>65</v>
      </c>
      <c r="X174" s="132">
        <f t="shared" si="2"/>
        <v>45660</v>
      </c>
    </row>
    <row r="175" spans="1:24" outlineLevel="2" x14ac:dyDescent="0.3">
      <c r="A175" s="105" t="s">
        <v>442</v>
      </c>
      <c r="B175" s="105" t="s">
        <v>831</v>
      </c>
      <c r="C175" s="105" t="s">
        <v>1130</v>
      </c>
      <c r="D175" s="105" t="s">
        <v>817</v>
      </c>
      <c r="E175" s="105" t="s">
        <v>446</v>
      </c>
      <c r="F175" s="105" t="s">
        <v>447</v>
      </c>
      <c r="G175" s="105" t="s">
        <v>448</v>
      </c>
      <c r="H175" s="105" t="s">
        <v>1140</v>
      </c>
      <c r="I175" s="120">
        <v>45672</v>
      </c>
      <c r="J175" s="120">
        <v>45672</v>
      </c>
      <c r="K175" s="121">
        <v>0</v>
      </c>
      <c r="L175" s="120">
        <v>45672</v>
      </c>
      <c r="M175" s="105" t="s">
        <v>635</v>
      </c>
      <c r="N175" s="123">
        <v>490630.95</v>
      </c>
      <c r="O175" s="105" t="s">
        <v>451</v>
      </c>
      <c r="P175" s="122">
        <v>490630.95</v>
      </c>
      <c r="Q175" s="105" t="s">
        <v>451</v>
      </c>
      <c r="R175" s="105" t="s">
        <v>420</v>
      </c>
      <c r="S175" s="105" t="s">
        <v>1141</v>
      </c>
      <c r="T175" s="131">
        <f>SUM('Payable Viney 31st Mar''24'!N34:N50)</f>
        <v>-490630.95</v>
      </c>
      <c r="U175" s="131">
        <f t="shared" si="0"/>
        <v>0</v>
      </c>
      <c r="V175" s="105">
        <v>490630.95</v>
      </c>
      <c r="W175" s="131">
        <f t="shared" si="1"/>
        <v>0</v>
      </c>
      <c r="X175" s="132">
        <f t="shared" si="2"/>
        <v>45672</v>
      </c>
    </row>
    <row r="176" spans="1:24" outlineLevel="2" x14ac:dyDescent="0.3">
      <c r="A176" s="105" t="s">
        <v>442</v>
      </c>
      <c r="B176" s="105" t="s">
        <v>831</v>
      </c>
      <c r="C176" s="105" t="s">
        <v>826</v>
      </c>
      <c r="D176" s="105" t="s">
        <v>839</v>
      </c>
      <c r="E176" s="105" t="s">
        <v>446</v>
      </c>
      <c r="F176" s="105" t="s">
        <v>447</v>
      </c>
      <c r="G176" s="105" t="s">
        <v>448</v>
      </c>
      <c r="H176" s="105" t="s">
        <v>1142</v>
      </c>
      <c r="I176" s="120">
        <v>45406</v>
      </c>
      <c r="J176" s="120">
        <v>45406</v>
      </c>
      <c r="K176" s="121">
        <v>0</v>
      </c>
      <c r="L176" s="120">
        <v>45406</v>
      </c>
      <c r="M176" s="105" t="s">
        <v>635</v>
      </c>
      <c r="N176" s="123">
        <v>842211.29</v>
      </c>
      <c r="O176" s="105" t="s">
        <v>451</v>
      </c>
      <c r="P176" s="122">
        <v>842211.29</v>
      </c>
      <c r="Q176" s="105" t="s">
        <v>451</v>
      </c>
      <c r="R176" s="105" t="s">
        <v>420</v>
      </c>
      <c r="S176" s="105" t="s">
        <v>1143</v>
      </c>
      <c r="T176" s="131">
        <f>SUM('Payable Viney 31st Mar''24'!N51:N77)</f>
        <v>-842211.29</v>
      </c>
      <c r="U176" s="131">
        <f t="shared" si="0"/>
        <v>0</v>
      </c>
      <c r="V176" s="105">
        <v>1020023.27</v>
      </c>
      <c r="W176" s="131">
        <f>N176+N177+N178-V176</f>
        <v>55</v>
      </c>
      <c r="X176" s="132">
        <f t="shared" si="2"/>
        <v>45406</v>
      </c>
    </row>
    <row r="177" spans="1:25" outlineLevel="2" x14ac:dyDescent="0.3">
      <c r="A177" s="105" t="s">
        <v>442</v>
      </c>
      <c r="B177" s="105" t="s">
        <v>831</v>
      </c>
      <c r="C177" s="105" t="s">
        <v>826</v>
      </c>
      <c r="D177" s="105" t="s">
        <v>839</v>
      </c>
      <c r="E177" s="105" t="s">
        <v>446</v>
      </c>
      <c r="F177" s="105" t="s">
        <v>447</v>
      </c>
      <c r="G177" s="105" t="s">
        <v>448</v>
      </c>
      <c r="H177" s="105" t="s">
        <v>1142</v>
      </c>
      <c r="I177" s="120">
        <v>45406</v>
      </c>
      <c r="J177" s="120">
        <v>45406</v>
      </c>
      <c r="K177" s="121">
        <v>322</v>
      </c>
      <c r="L177" s="120">
        <v>45412</v>
      </c>
      <c r="M177" s="105" t="s">
        <v>450</v>
      </c>
      <c r="N177" s="123">
        <v>-1470</v>
      </c>
      <c r="O177" s="105" t="s">
        <v>451</v>
      </c>
      <c r="P177" s="122">
        <v>-1470</v>
      </c>
      <c r="Q177" s="105" t="s">
        <v>451</v>
      </c>
      <c r="R177" s="105" t="s">
        <v>448</v>
      </c>
      <c r="S177" s="105" t="s">
        <v>1144</v>
      </c>
      <c r="U177" s="131"/>
      <c r="Y177" s="105" t="s">
        <v>1145</v>
      </c>
    </row>
    <row r="178" spans="1:25" outlineLevel="2" x14ac:dyDescent="0.3">
      <c r="A178" s="105" t="s">
        <v>442</v>
      </c>
      <c r="B178" s="105" t="s">
        <v>831</v>
      </c>
      <c r="C178" s="105" t="s">
        <v>826</v>
      </c>
      <c r="D178" s="105" t="s">
        <v>839</v>
      </c>
      <c r="E178" s="105" t="s">
        <v>446</v>
      </c>
      <c r="F178" s="105" t="s">
        <v>447</v>
      </c>
      <c r="G178" s="105" t="s">
        <v>448</v>
      </c>
      <c r="H178" s="105" t="s">
        <v>1142</v>
      </c>
      <c r="I178" s="120">
        <v>45406</v>
      </c>
      <c r="J178" s="120">
        <v>45406</v>
      </c>
      <c r="K178" s="121">
        <v>328</v>
      </c>
      <c r="L178" s="120">
        <v>45406</v>
      </c>
      <c r="M178" s="105" t="s">
        <v>635</v>
      </c>
      <c r="N178" s="123">
        <v>179336.98</v>
      </c>
      <c r="O178" s="105" t="s">
        <v>451</v>
      </c>
      <c r="P178" s="122">
        <v>179336.98</v>
      </c>
      <c r="Q178" s="105" t="s">
        <v>451</v>
      </c>
      <c r="S178" s="105" t="s">
        <v>448</v>
      </c>
      <c r="U178" s="131"/>
    </row>
    <row r="179" spans="1:25" outlineLevel="2" x14ac:dyDescent="0.3">
      <c r="A179" s="105" t="s">
        <v>442</v>
      </c>
      <c r="B179" s="105" t="s">
        <v>831</v>
      </c>
      <c r="C179" s="105" t="s">
        <v>826</v>
      </c>
      <c r="D179" s="105" t="s">
        <v>880</v>
      </c>
      <c r="E179" s="105" t="s">
        <v>446</v>
      </c>
      <c r="F179" s="105" t="s">
        <v>447</v>
      </c>
      <c r="G179" s="105" t="s">
        <v>448</v>
      </c>
      <c r="H179" s="105" t="s">
        <v>1146</v>
      </c>
      <c r="I179" s="120">
        <v>45534</v>
      </c>
      <c r="J179" s="120">
        <v>45534</v>
      </c>
      <c r="K179" s="121">
        <v>0</v>
      </c>
      <c r="L179" s="120">
        <v>45534</v>
      </c>
      <c r="M179" s="105" t="s">
        <v>635</v>
      </c>
      <c r="N179" s="123">
        <v>500031.36</v>
      </c>
      <c r="O179" s="105" t="s">
        <v>451</v>
      </c>
      <c r="P179" s="122">
        <v>500031.36</v>
      </c>
      <c r="Q179" s="105" t="s">
        <v>451</v>
      </c>
      <c r="R179" s="105" t="s">
        <v>420</v>
      </c>
      <c r="S179" s="105" t="s">
        <v>1147</v>
      </c>
      <c r="T179" s="131">
        <f>SUM('Payable Viney 31st Mar''24'!N78:N92)</f>
        <v>-500031.36</v>
      </c>
      <c r="U179" s="131">
        <f>P179+T179</f>
        <v>0</v>
      </c>
      <c r="V179" s="105">
        <v>499976.36</v>
      </c>
      <c r="W179" s="131">
        <f t="shared" si="1"/>
        <v>55</v>
      </c>
      <c r="X179" s="132">
        <f t="shared" si="2"/>
        <v>45534</v>
      </c>
    </row>
    <row r="180" spans="1:25" outlineLevel="2" x14ac:dyDescent="0.3">
      <c r="A180" s="105" t="s">
        <v>442</v>
      </c>
      <c r="B180" s="105" t="s">
        <v>831</v>
      </c>
      <c r="C180" s="105" t="s">
        <v>1148</v>
      </c>
      <c r="D180" s="105" t="s">
        <v>548</v>
      </c>
      <c r="E180" s="105" t="s">
        <v>446</v>
      </c>
      <c r="F180" s="105" t="s">
        <v>447</v>
      </c>
      <c r="G180" s="105" t="s">
        <v>448</v>
      </c>
      <c r="H180" s="105" t="s">
        <v>1149</v>
      </c>
      <c r="I180" s="120">
        <v>45715</v>
      </c>
      <c r="J180" s="120">
        <v>45715</v>
      </c>
      <c r="K180" s="121">
        <v>19</v>
      </c>
      <c r="L180" s="120">
        <v>45715</v>
      </c>
      <c r="M180" s="105" t="s">
        <v>635</v>
      </c>
      <c r="N180" s="123">
        <v>2235</v>
      </c>
      <c r="O180" s="105" t="s">
        <v>451</v>
      </c>
      <c r="P180" s="122">
        <v>2235</v>
      </c>
      <c r="Q180" s="105" t="s">
        <v>451</v>
      </c>
      <c r="R180" s="105" t="s">
        <v>420</v>
      </c>
      <c r="S180" s="105" t="s">
        <v>1150</v>
      </c>
      <c r="T180" s="131"/>
      <c r="U180" s="131"/>
    </row>
    <row r="181" spans="1:25" outlineLevel="2" x14ac:dyDescent="0.3">
      <c r="I181" s="120"/>
      <c r="J181" s="120"/>
      <c r="K181" s="121"/>
      <c r="L181" s="120"/>
      <c r="N181" s="124">
        <f>SUM(N171:N180)</f>
        <v>3519604.58</v>
      </c>
      <c r="P181" s="122"/>
      <c r="U181" s="131"/>
    </row>
    <row r="185" spans="1:25" outlineLevel="2" x14ac:dyDescent="0.3">
      <c r="A185" s="105" t="s">
        <v>442</v>
      </c>
      <c r="B185" s="105" t="s">
        <v>831</v>
      </c>
      <c r="C185" s="105" t="s">
        <v>547</v>
      </c>
      <c r="D185" s="105" t="s">
        <v>836</v>
      </c>
      <c r="E185" s="105" t="s">
        <v>446</v>
      </c>
      <c r="F185" s="105" t="s">
        <v>447</v>
      </c>
      <c r="G185" s="105" t="s">
        <v>448</v>
      </c>
      <c r="H185" s="105" t="s">
        <v>1151</v>
      </c>
      <c r="I185" s="120">
        <v>45565</v>
      </c>
      <c r="J185" s="120">
        <v>45565</v>
      </c>
      <c r="K185" s="121">
        <v>169</v>
      </c>
      <c r="L185" s="120">
        <v>45565</v>
      </c>
      <c r="M185" s="105" t="s">
        <v>450</v>
      </c>
      <c r="N185" s="123">
        <v>-64839.73</v>
      </c>
      <c r="O185" s="105" t="s">
        <v>451</v>
      </c>
      <c r="P185" s="122">
        <v>-64839.73</v>
      </c>
      <c r="Q185" s="105" t="s">
        <v>451</v>
      </c>
      <c r="R185" s="105" t="s">
        <v>448</v>
      </c>
      <c r="S185" s="105" t="s">
        <v>1152</v>
      </c>
      <c r="U185" s="131"/>
    </row>
    <row r="186" spans="1:25" outlineLevel="2" x14ac:dyDescent="0.3">
      <c r="A186" s="105" t="s">
        <v>442</v>
      </c>
      <c r="B186" s="105" t="s">
        <v>831</v>
      </c>
      <c r="C186" s="105" t="s">
        <v>547</v>
      </c>
      <c r="D186" s="105" t="s">
        <v>836</v>
      </c>
      <c r="E186" s="105" t="s">
        <v>446</v>
      </c>
      <c r="F186" s="105" t="s">
        <v>447</v>
      </c>
      <c r="G186" s="105" t="s">
        <v>448</v>
      </c>
      <c r="H186" s="105" t="s">
        <v>1153</v>
      </c>
      <c r="I186" s="120">
        <v>45488</v>
      </c>
      <c r="J186" s="120">
        <v>45565</v>
      </c>
      <c r="K186" s="121">
        <v>246</v>
      </c>
      <c r="L186" s="120">
        <v>45488</v>
      </c>
      <c r="M186" s="105" t="s">
        <v>450</v>
      </c>
      <c r="N186" s="123">
        <v>-86900.99</v>
      </c>
      <c r="O186" s="105" t="s">
        <v>451</v>
      </c>
      <c r="P186" s="122">
        <v>-86900.99</v>
      </c>
      <c r="Q186" s="105" t="s">
        <v>451</v>
      </c>
      <c r="R186" s="105" t="s">
        <v>448</v>
      </c>
      <c r="S186" s="105" t="s">
        <v>1154</v>
      </c>
      <c r="U186" s="131"/>
    </row>
    <row r="187" spans="1:25" outlineLevel="2" x14ac:dyDescent="0.3">
      <c r="A187" s="105" t="s">
        <v>442</v>
      </c>
      <c r="B187" s="105" t="s">
        <v>831</v>
      </c>
      <c r="C187" s="105" t="s">
        <v>547</v>
      </c>
      <c r="D187" s="105" t="s">
        <v>832</v>
      </c>
      <c r="E187" s="105" t="s">
        <v>446</v>
      </c>
      <c r="F187" s="105" t="s">
        <v>447</v>
      </c>
      <c r="G187" s="105" t="s">
        <v>448</v>
      </c>
      <c r="H187" s="105" t="s">
        <v>1155</v>
      </c>
      <c r="I187" s="120">
        <v>45657</v>
      </c>
      <c r="J187" s="120">
        <v>45657</v>
      </c>
      <c r="K187" s="121">
        <v>77</v>
      </c>
      <c r="L187" s="120">
        <v>45657</v>
      </c>
      <c r="M187" s="105" t="s">
        <v>450</v>
      </c>
      <c r="N187" s="123">
        <v>-106947.68</v>
      </c>
      <c r="O187" s="105" t="s">
        <v>451</v>
      </c>
      <c r="P187" s="122">
        <v>-106947.68</v>
      </c>
      <c r="Q187" s="105" t="s">
        <v>451</v>
      </c>
      <c r="R187" s="105" t="s">
        <v>448</v>
      </c>
      <c r="S187" s="105" t="s">
        <v>1156</v>
      </c>
      <c r="U187" s="131"/>
    </row>
    <row r="188" spans="1:25" outlineLevel="2" x14ac:dyDescent="0.3">
      <c r="A188" s="105" t="s">
        <v>442</v>
      </c>
      <c r="B188" s="105" t="s">
        <v>831</v>
      </c>
      <c r="C188" s="105" t="s">
        <v>547</v>
      </c>
      <c r="D188" s="105" t="s">
        <v>836</v>
      </c>
      <c r="E188" s="105" t="s">
        <v>446</v>
      </c>
      <c r="F188" s="105" t="s">
        <v>447</v>
      </c>
      <c r="G188" s="105" t="s">
        <v>448</v>
      </c>
      <c r="H188" s="105" t="s">
        <v>717</v>
      </c>
      <c r="I188" s="120">
        <v>45393</v>
      </c>
      <c r="J188" s="120">
        <v>45565</v>
      </c>
      <c r="K188" s="121">
        <v>341</v>
      </c>
      <c r="L188" s="120">
        <v>45393</v>
      </c>
      <c r="M188" s="105" t="s">
        <v>450</v>
      </c>
      <c r="N188" s="123">
        <v>-45</v>
      </c>
      <c r="O188" s="105" t="s">
        <v>451</v>
      </c>
      <c r="P188" s="122">
        <v>-45</v>
      </c>
      <c r="Q188" s="105" t="s">
        <v>451</v>
      </c>
      <c r="R188" s="105" t="s">
        <v>448</v>
      </c>
      <c r="S188" s="105" t="s">
        <v>1157</v>
      </c>
      <c r="U188" s="131"/>
    </row>
    <row r="189" spans="1:25" outlineLevel="2" x14ac:dyDescent="0.3">
      <c r="A189" s="105" t="s">
        <v>442</v>
      </c>
      <c r="B189" s="105" t="s">
        <v>831</v>
      </c>
      <c r="C189" s="105" t="s">
        <v>547</v>
      </c>
      <c r="D189" s="105" t="s">
        <v>849</v>
      </c>
      <c r="E189" s="105" t="s">
        <v>446</v>
      </c>
      <c r="F189" s="105" t="s">
        <v>447</v>
      </c>
      <c r="G189" s="105" t="s">
        <v>448</v>
      </c>
      <c r="H189" s="105" t="s">
        <v>1158</v>
      </c>
      <c r="I189" s="120">
        <v>45580</v>
      </c>
      <c r="J189" s="120">
        <v>45596</v>
      </c>
      <c r="K189" s="121">
        <v>154</v>
      </c>
      <c r="L189" s="120">
        <v>45580</v>
      </c>
      <c r="M189" s="105" t="s">
        <v>450</v>
      </c>
      <c r="N189" s="123">
        <v>-44893.38</v>
      </c>
      <c r="O189" s="105" t="s">
        <v>451</v>
      </c>
      <c r="P189" s="122">
        <v>-44893.38</v>
      </c>
      <c r="Q189" s="105" t="s">
        <v>451</v>
      </c>
      <c r="R189" s="105" t="s">
        <v>448</v>
      </c>
      <c r="S189" s="105" t="s">
        <v>1159</v>
      </c>
      <c r="U189" s="131"/>
    </row>
    <row r="190" spans="1:25" outlineLevel="2" x14ac:dyDescent="0.3">
      <c r="A190" s="105" t="s">
        <v>442</v>
      </c>
      <c r="B190" s="105" t="s">
        <v>831</v>
      </c>
      <c r="C190" s="105" t="s">
        <v>547</v>
      </c>
      <c r="D190" s="105" t="s">
        <v>836</v>
      </c>
      <c r="E190" s="105" t="s">
        <v>446</v>
      </c>
      <c r="F190" s="105" t="s">
        <v>447</v>
      </c>
      <c r="G190" s="105" t="s">
        <v>448</v>
      </c>
      <c r="H190" s="105" t="s">
        <v>1160</v>
      </c>
      <c r="I190" s="120">
        <v>45528</v>
      </c>
      <c r="J190" s="120">
        <v>45565</v>
      </c>
      <c r="K190" s="121">
        <v>206</v>
      </c>
      <c r="L190" s="120">
        <v>45528</v>
      </c>
      <c r="M190" s="105" t="s">
        <v>450</v>
      </c>
      <c r="N190" s="123">
        <v>-57777.14</v>
      </c>
      <c r="O190" s="105" t="s">
        <v>451</v>
      </c>
      <c r="P190" s="122">
        <v>-57777.14</v>
      </c>
      <c r="Q190" s="105" t="s">
        <v>451</v>
      </c>
      <c r="R190" s="105" t="s">
        <v>448</v>
      </c>
      <c r="S190" s="105" t="s">
        <v>1161</v>
      </c>
      <c r="U190" s="131"/>
    </row>
    <row r="191" spans="1:25" outlineLevel="2" x14ac:dyDescent="0.3">
      <c r="A191" s="105" t="s">
        <v>442</v>
      </c>
      <c r="B191" s="105" t="s">
        <v>831</v>
      </c>
      <c r="C191" s="105" t="s">
        <v>547</v>
      </c>
      <c r="D191" s="105" t="s">
        <v>548</v>
      </c>
      <c r="E191" s="105" t="s">
        <v>446</v>
      </c>
      <c r="F191" s="105" t="s">
        <v>447</v>
      </c>
      <c r="G191" s="105" t="s">
        <v>448</v>
      </c>
      <c r="H191" s="105" t="s">
        <v>1162</v>
      </c>
      <c r="I191" s="120">
        <v>45702</v>
      </c>
      <c r="J191" s="120">
        <v>45716</v>
      </c>
      <c r="K191" s="121">
        <v>32</v>
      </c>
      <c r="L191" s="120">
        <v>45702</v>
      </c>
      <c r="M191" s="105" t="s">
        <v>450</v>
      </c>
      <c r="N191" s="123">
        <v>-2235</v>
      </c>
      <c r="O191" s="105" t="s">
        <v>451</v>
      </c>
      <c r="P191" s="122">
        <v>-2235</v>
      </c>
      <c r="Q191" s="105" t="s">
        <v>451</v>
      </c>
      <c r="R191" s="105" t="s">
        <v>1163</v>
      </c>
      <c r="S191" s="105" t="s">
        <v>1164</v>
      </c>
      <c r="U191" s="131"/>
    </row>
    <row r="192" spans="1:25" outlineLevel="2" x14ac:dyDescent="0.3">
      <c r="A192" s="105" t="s">
        <v>442</v>
      </c>
      <c r="B192" s="105" t="s">
        <v>831</v>
      </c>
      <c r="C192" s="105" t="s">
        <v>547</v>
      </c>
      <c r="D192" s="105" t="s">
        <v>841</v>
      </c>
      <c r="E192" s="105" t="s">
        <v>446</v>
      </c>
      <c r="F192" s="105" t="s">
        <v>447</v>
      </c>
      <c r="G192" s="105" t="s">
        <v>448</v>
      </c>
      <c r="H192" s="105" t="s">
        <v>1165</v>
      </c>
      <c r="I192" s="120">
        <v>45429</v>
      </c>
      <c r="J192" s="120">
        <v>45473</v>
      </c>
      <c r="K192" s="121">
        <v>305</v>
      </c>
      <c r="L192" s="120">
        <v>45429</v>
      </c>
      <c r="M192" s="105" t="s">
        <v>450</v>
      </c>
      <c r="N192" s="123">
        <v>-75105.2</v>
      </c>
      <c r="O192" s="105" t="s">
        <v>451</v>
      </c>
      <c r="P192" s="122">
        <v>-75105.2</v>
      </c>
      <c r="Q192" s="105" t="s">
        <v>451</v>
      </c>
      <c r="R192" s="105" t="s">
        <v>448</v>
      </c>
      <c r="S192" s="105" t="s">
        <v>1166</v>
      </c>
      <c r="U192" s="131"/>
    </row>
    <row r="193" spans="1:22" outlineLevel="2" x14ac:dyDescent="0.3">
      <c r="A193" s="105" t="s">
        <v>442</v>
      </c>
      <c r="B193" s="105" t="s">
        <v>831</v>
      </c>
      <c r="C193" s="105" t="s">
        <v>547</v>
      </c>
      <c r="D193" s="105" t="s">
        <v>548</v>
      </c>
      <c r="E193" s="105" t="s">
        <v>446</v>
      </c>
      <c r="F193" s="105" t="s">
        <v>447</v>
      </c>
      <c r="G193" s="105" t="s">
        <v>448</v>
      </c>
      <c r="H193" s="105" t="s">
        <v>1167</v>
      </c>
      <c r="I193" s="120">
        <v>44975</v>
      </c>
      <c r="J193" s="120">
        <v>45716</v>
      </c>
      <c r="K193" s="121">
        <v>779</v>
      </c>
      <c r="L193" s="120">
        <v>44975</v>
      </c>
      <c r="M193" s="105" t="s">
        <v>450</v>
      </c>
      <c r="N193" s="122">
        <v>-1221.03</v>
      </c>
      <c r="O193" s="105" t="s">
        <v>451</v>
      </c>
      <c r="P193" s="122">
        <v>-1221.03</v>
      </c>
      <c r="Q193" s="105" t="s">
        <v>451</v>
      </c>
      <c r="R193" s="105" t="s">
        <v>448</v>
      </c>
      <c r="S193" s="105" t="s">
        <v>1168</v>
      </c>
      <c r="T193" s="120">
        <v>45736</v>
      </c>
      <c r="U193" s="131"/>
      <c r="V193" s="105" t="s">
        <v>1169</v>
      </c>
    </row>
    <row r="194" spans="1:22" x14ac:dyDescent="0.3">
      <c r="N194" s="131">
        <f>SUBTOTAL(9,N185:N193)</f>
        <v>-439965.15</v>
      </c>
    </row>
    <row r="206" spans="1:22" ht="14.4" outlineLevel="2" x14ac:dyDescent="0.3">
      <c r="A206" s="105" t="s">
        <v>442</v>
      </c>
      <c r="B206" s="105" t="s">
        <v>831</v>
      </c>
      <c r="C206" s="105" t="s">
        <v>1087</v>
      </c>
      <c r="D206" s="105" t="s">
        <v>839</v>
      </c>
      <c r="E206" s="105" t="s">
        <v>446</v>
      </c>
      <c r="F206" s="105" t="s">
        <v>447</v>
      </c>
      <c r="G206" s="105" t="s">
        <v>448</v>
      </c>
      <c r="H206" s="105" t="s">
        <v>1170</v>
      </c>
      <c r="I206" s="120">
        <v>45401</v>
      </c>
      <c r="J206" s="120">
        <v>45401</v>
      </c>
      <c r="K206" s="121">
        <v>0</v>
      </c>
      <c r="L206" s="120">
        <v>45401</v>
      </c>
      <c r="M206" s="105" t="s">
        <v>635</v>
      </c>
      <c r="N206" s="133">
        <v>150</v>
      </c>
      <c r="O206" s="105" t="s">
        <v>451</v>
      </c>
      <c r="P206" s="122">
        <v>150</v>
      </c>
      <c r="Q206" s="105" t="s">
        <v>451</v>
      </c>
      <c r="R206" s="105" t="s">
        <v>640</v>
      </c>
      <c r="S206" s="105" t="s">
        <v>448</v>
      </c>
      <c r="U206" s="131"/>
    </row>
    <row r="207" spans="1:22" ht="14.4" outlineLevel="2" x14ac:dyDescent="0.3">
      <c r="A207" s="105" t="s">
        <v>442</v>
      </c>
      <c r="B207" s="105" t="s">
        <v>831</v>
      </c>
      <c r="C207" s="105" t="s">
        <v>1087</v>
      </c>
      <c r="D207" s="105" t="s">
        <v>839</v>
      </c>
      <c r="E207" s="105" t="s">
        <v>446</v>
      </c>
      <c r="F207" s="105" t="s">
        <v>447</v>
      </c>
      <c r="G207" s="105" t="s">
        <v>448</v>
      </c>
      <c r="H207" s="105" t="s">
        <v>1170</v>
      </c>
      <c r="I207" s="120">
        <v>45401</v>
      </c>
      <c r="J207" s="120">
        <v>45401</v>
      </c>
      <c r="K207" s="121">
        <v>0</v>
      </c>
      <c r="L207" s="120">
        <v>45401</v>
      </c>
      <c r="M207" s="105" t="s">
        <v>450</v>
      </c>
      <c r="N207" s="133">
        <v>-150</v>
      </c>
      <c r="O207" s="105" t="s">
        <v>451</v>
      </c>
      <c r="P207" s="122">
        <v>-150</v>
      </c>
      <c r="Q207" s="105" t="s">
        <v>451</v>
      </c>
      <c r="R207" s="105" t="s">
        <v>640</v>
      </c>
      <c r="S207" s="105" t="s">
        <v>448</v>
      </c>
      <c r="U207" s="131"/>
    </row>
    <row r="208" spans="1:22" ht="14.4" outlineLevel="2" x14ac:dyDescent="0.3">
      <c r="A208" s="105" t="s">
        <v>442</v>
      </c>
      <c r="B208" s="105" t="s">
        <v>831</v>
      </c>
      <c r="C208" s="105" t="s">
        <v>1087</v>
      </c>
      <c r="D208" s="105" t="s">
        <v>839</v>
      </c>
      <c r="E208" s="105" t="s">
        <v>446</v>
      </c>
      <c r="F208" s="105" t="s">
        <v>447</v>
      </c>
      <c r="G208" s="105" t="s">
        <v>448</v>
      </c>
      <c r="H208" s="105" t="s">
        <v>1171</v>
      </c>
      <c r="I208" s="120">
        <v>45401</v>
      </c>
      <c r="J208" s="120">
        <v>45401</v>
      </c>
      <c r="K208" s="121">
        <v>0</v>
      </c>
      <c r="L208" s="120">
        <v>45401</v>
      </c>
      <c r="M208" s="105" t="s">
        <v>635</v>
      </c>
      <c r="N208" s="133">
        <v>14000</v>
      </c>
      <c r="O208" s="105" t="s">
        <v>451</v>
      </c>
      <c r="P208" s="122">
        <v>14000</v>
      </c>
      <c r="Q208" s="105" t="s">
        <v>451</v>
      </c>
      <c r="R208" s="105" t="s">
        <v>640</v>
      </c>
      <c r="S208" s="105" t="s">
        <v>448</v>
      </c>
      <c r="U208" s="131"/>
    </row>
    <row r="209" spans="1:21" ht="14.4" outlineLevel="2" x14ac:dyDescent="0.3">
      <c r="A209" s="105" t="s">
        <v>442</v>
      </c>
      <c r="B209" s="105" t="s">
        <v>831</v>
      </c>
      <c r="C209" s="105" t="s">
        <v>1087</v>
      </c>
      <c r="D209" s="105" t="s">
        <v>839</v>
      </c>
      <c r="E209" s="105" t="s">
        <v>446</v>
      </c>
      <c r="F209" s="105" t="s">
        <v>447</v>
      </c>
      <c r="G209" s="105" t="s">
        <v>448</v>
      </c>
      <c r="H209" s="105" t="s">
        <v>1171</v>
      </c>
      <c r="I209" s="120">
        <v>45401</v>
      </c>
      <c r="J209" s="120">
        <v>45401</v>
      </c>
      <c r="K209" s="121">
        <v>0</v>
      </c>
      <c r="L209" s="120">
        <v>45401</v>
      </c>
      <c r="M209" s="105" t="s">
        <v>450</v>
      </c>
      <c r="N209" s="133">
        <v>-14000</v>
      </c>
      <c r="O209" s="105" t="s">
        <v>451</v>
      </c>
      <c r="P209" s="122">
        <v>-14000</v>
      </c>
      <c r="Q209" s="105" t="s">
        <v>451</v>
      </c>
      <c r="R209" s="105" t="s">
        <v>640</v>
      </c>
      <c r="S209" s="105" t="s">
        <v>448</v>
      </c>
      <c r="U209" s="131"/>
    </row>
    <row r="210" spans="1:21" ht="14.4" outlineLevel="2" x14ac:dyDescent="0.3">
      <c r="A210" s="105" t="s">
        <v>442</v>
      </c>
      <c r="B210" s="105" t="s">
        <v>831</v>
      </c>
      <c r="C210" s="105" t="s">
        <v>1087</v>
      </c>
      <c r="D210" s="105" t="s">
        <v>839</v>
      </c>
      <c r="E210" s="105" t="s">
        <v>446</v>
      </c>
      <c r="F210" s="105" t="s">
        <v>447</v>
      </c>
      <c r="G210" s="105" t="s">
        <v>448</v>
      </c>
      <c r="H210" s="105" t="s">
        <v>1172</v>
      </c>
      <c r="I210" s="120">
        <v>45401</v>
      </c>
      <c r="J210" s="120">
        <v>45401</v>
      </c>
      <c r="K210" s="121">
        <v>0</v>
      </c>
      <c r="L210" s="120">
        <v>45401</v>
      </c>
      <c r="M210" s="105" t="s">
        <v>635</v>
      </c>
      <c r="N210" s="133">
        <v>178940</v>
      </c>
      <c r="O210" s="105" t="s">
        <v>451</v>
      </c>
      <c r="P210" s="122">
        <v>178940</v>
      </c>
      <c r="Q210" s="105" t="s">
        <v>451</v>
      </c>
      <c r="R210" s="105" t="s">
        <v>640</v>
      </c>
      <c r="S210" s="105" t="s">
        <v>448</v>
      </c>
      <c r="U210" s="131"/>
    </row>
    <row r="211" spans="1:21" ht="14.4" outlineLevel="2" x14ac:dyDescent="0.3">
      <c r="A211" s="105" t="s">
        <v>442</v>
      </c>
      <c r="B211" s="105" t="s">
        <v>831</v>
      </c>
      <c r="C211" s="105" t="s">
        <v>1087</v>
      </c>
      <c r="D211" s="105" t="s">
        <v>839</v>
      </c>
      <c r="E211" s="105" t="s">
        <v>446</v>
      </c>
      <c r="F211" s="105" t="s">
        <v>447</v>
      </c>
      <c r="G211" s="105" t="s">
        <v>448</v>
      </c>
      <c r="H211" s="105" t="s">
        <v>1172</v>
      </c>
      <c r="I211" s="120">
        <v>45401</v>
      </c>
      <c r="J211" s="120">
        <v>45401</v>
      </c>
      <c r="K211" s="121">
        <v>0</v>
      </c>
      <c r="L211" s="120">
        <v>45401</v>
      </c>
      <c r="M211" s="105" t="s">
        <v>450</v>
      </c>
      <c r="N211" s="133">
        <v>-178940</v>
      </c>
      <c r="O211" s="105" t="s">
        <v>451</v>
      </c>
      <c r="P211" s="122">
        <v>-178940</v>
      </c>
      <c r="Q211" s="105" t="s">
        <v>451</v>
      </c>
      <c r="R211" s="105" t="s">
        <v>640</v>
      </c>
      <c r="S211" s="105" t="s">
        <v>448</v>
      </c>
      <c r="U211" s="131"/>
    </row>
    <row r="212" spans="1:21" ht="14.4" outlineLevel="2" x14ac:dyDescent="0.3">
      <c r="A212" s="105" t="s">
        <v>442</v>
      </c>
      <c r="B212" s="105" t="s">
        <v>831</v>
      </c>
      <c r="C212" s="105" t="s">
        <v>1173</v>
      </c>
      <c r="D212" s="105" t="s">
        <v>839</v>
      </c>
      <c r="E212" s="105" t="s">
        <v>446</v>
      </c>
      <c r="F212" s="120" t="s">
        <v>447</v>
      </c>
      <c r="G212" s="120" t="s">
        <v>448</v>
      </c>
      <c r="H212" s="105" t="s">
        <v>1174</v>
      </c>
      <c r="I212" s="122">
        <v>45383</v>
      </c>
      <c r="J212" s="120">
        <v>45383</v>
      </c>
      <c r="K212" s="122">
        <v>0</v>
      </c>
      <c r="L212" s="105">
        <v>45383</v>
      </c>
      <c r="M212" s="105" t="s">
        <v>450</v>
      </c>
      <c r="N212" s="110">
        <v>-39783.85</v>
      </c>
      <c r="O212" s="105" t="s">
        <v>451</v>
      </c>
      <c r="P212" s="131">
        <v>-39783.85</v>
      </c>
      <c r="Q212" s="105" t="s">
        <v>451</v>
      </c>
      <c r="R212" s="105" t="s">
        <v>640</v>
      </c>
      <c r="S212" s="105" t="s">
        <v>448</v>
      </c>
    </row>
    <row r="213" spans="1:21" ht="14.4" outlineLevel="2" x14ac:dyDescent="0.3">
      <c r="A213" s="105" t="s">
        <v>442</v>
      </c>
      <c r="B213" s="105" t="s">
        <v>831</v>
      </c>
      <c r="C213" s="105" t="s">
        <v>1173</v>
      </c>
      <c r="D213" s="105" t="s">
        <v>839</v>
      </c>
      <c r="E213" s="105" t="s">
        <v>446</v>
      </c>
      <c r="F213" s="105" t="s">
        <v>447</v>
      </c>
      <c r="G213" s="105" t="s">
        <v>448</v>
      </c>
      <c r="H213" s="105" t="s">
        <v>1174</v>
      </c>
      <c r="I213" s="120">
        <v>45383</v>
      </c>
      <c r="J213" s="120">
        <v>45383</v>
      </c>
      <c r="K213" s="121">
        <v>0</v>
      </c>
      <c r="L213" s="120">
        <v>45383</v>
      </c>
      <c r="M213" s="105" t="s">
        <v>635</v>
      </c>
      <c r="N213" s="133">
        <v>39783.85</v>
      </c>
      <c r="O213" s="105" t="s">
        <v>451</v>
      </c>
      <c r="P213" s="122">
        <v>39783.85</v>
      </c>
      <c r="Q213" s="105" t="s">
        <v>451</v>
      </c>
      <c r="R213" s="105" t="s">
        <v>640</v>
      </c>
      <c r="S213" s="105" t="s">
        <v>448</v>
      </c>
      <c r="U213" s="131"/>
    </row>
  </sheetData>
  <autoFilter ref="A1:U181" xr:uid="{1F2F7964-25A9-4FC7-9DE6-643B4E0936BF}"/>
  <conditionalFormatting sqref="E212">
    <cfRule type="duplicateValues" dxfId="1" priority="1"/>
  </conditionalFormatting>
  <conditionalFormatting sqref="H206:H211 H213 H2:H139 H141:H163 H185:H193 H165:H181">
    <cfRule type="duplicateValues" dxfId="0" priority="2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15FEF-C772-4878-BC9C-BA87EF6EA724}">
  <sheetPr codeName="Foglio10">
    <outlinePr summaryBelow="0"/>
  </sheetPr>
  <dimension ref="A1:S263"/>
  <sheetViews>
    <sheetView showGridLines="0" topLeftCell="J246" workbookViewId="0">
      <selection activeCell="P263" sqref="P263"/>
    </sheetView>
  </sheetViews>
  <sheetFormatPr defaultColWidth="9.109375" defaultRowHeight="13.2" outlineLevelRow="2" x14ac:dyDescent="0.3"/>
  <cols>
    <col min="1" max="1" width="14" style="105" bestFit="1" customWidth="1"/>
    <col min="2" max="2" width="13" style="105" bestFit="1" customWidth="1"/>
    <col min="3" max="4" width="10" style="105" bestFit="1" customWidth="1"/>
    <col min="5" max="5" width="8" style="105" bestFit="1" customWidth="1"/>
    <col min="6" max="6" width="27" style="105" bestFit="1" customWidth="1"/>
    <col min="7" max="7" width="25" style="105" bestFit="1" customWidth="1"/>
    <col min="8" max="8" width="17" style="105" bestFit="1" customWidth="1"/>
    <col min="9" max="9" width="15" style="105" bestFit="1" customWidth="1"/>
    <col min="10" max="10" width="14" style="105" bestFit="1" customWidth="1"/>
    <col min="11" max="11" width="16" style="105" bestFit="1" customWidth="1"/>
    <col min="12" max="12" width="14" style="105" bestFit="1" customWidth="1"/>
    <col min="13" max="13" width="11" style="105" bestFit="1" customWidth="1"/>
    <col min="14" max="14" width="13" style="105" bestFit="1" customWidth="1"/>
    <col min="15" max="15" width="14" style="105" bestFit="1" customWidth="1"/>
    <col min="16" max="16" width="13.44140625" style="105" bestFit="1" customWidth="1"/>
    <col min="17" max="17" width="16" style="105" bestFit="1" customWidth="1"/>
    <col min="18" max="18" width="10" style="105" bestFit="1" customWidth="1"/>
    <col min="19" max="19" width="52" style="105" bestFit="1" customWidth="1"/>
    <col min="20" max="16384" width="9.109375" style="105"/>
  </cols>
  <sheetData>
    <row r="1" spans="1:19" ht="52.8" x14ac:dyDescent="0.3">
      <c r="A1" s="117" t="s">
        <v>422</v>
      </c>
      <c r="B1" s="117" t="s">
        <v>423</v>
      </c>
      <c r="C1" s="118" t="s">
        <v>424</v>
      </c>
      <c r="D1" s="118" t="s">
        <v>425</v>
      </c>
      <c r="E1" s="117" t="s">
        <v>426</v>
      </c>
      <c r="F1" s="117" t="s">
        <v>427</v>
      </c>
      <c r="G1" s="117" t="s">
        <v>428</v>
      </c>
      <c r="H1" s="117" t="s">
        <v>429</v>
      </c>
      <c r="I1" s="117" t="s">
        <v>430</v>
      </c>
      <c r="J1" s="117" t="s">
        <v>431</v>
      </c>
      <c r="K1" s="118" t="s">
        <v>432</v>
      </c>
      <c r="L1" s="117" t="s">
        <v>433</v>
      </c>
      <c r="M1" s="118" t="s">
        <v>434</v>
      </c>
      <c r="N1" s="118" t="s">
        <v>435</v>
      </c>
      <c r="O1" s="118" t="s">
        <v>436</v>
      </c>
      <c r="P1" s="118" t="s">
        <v>437</v>
      </c>
      <c r="Q1" s="118" t="s">
        <v>438</v>
      </c>
      <c r="R1" s="118" t="s">
        <v>439</v>
      </c>
      <c r="S1" s="117" t="s">
        <v>440</v>
      </c>
    </row>
    <row r="2" spans="1:19" outlineLevel="2" x14ac:dyDescent="0.3">
      <c r="A2" s="105" t="s">
        <v>442</v>
      </c>
      <c r="B2" s="105" t="s">
        <v>443</v>
      </c>
      <c r="C2" s="105" t="s">
        <v>444</v>
      </c>
      <c r="D2" s="105" t="s">
        <v>445</v>
      </c>
      <c r="E2" s="105" t="s">
        <v>446</v>
      </c>
      <c r="F2" s="105" t="s">
        <v>447</v>
      </c>
      <c r="G2" s="105" t="s">
        <v>448</v>
      </c>
      <c r="H2" s="105" t="s">
        <v>687</v>
      </c>
      <c r="I2" s="120">
        <v>45199</v>
      </c>
      <c r="J2" s="120">
        <v>45260</v>
      </c>
      <c r="K2" s="121">
        <v>456</v>
      </c>
      <c r="L2" s="120">
        <v>45260</v>
      </c>
      <c r="M2" s="105" t="s">
        <v>450</v>
      </c>
      <c r="N2" s="122">
        <v>-5829</v>
      </c>
      <c r="O2" s="105" t="s">
        <v>451</v>
      </c>
      <c r="P2" s="122">
        <v>-5829</v>
      </c>
      <c r="Q2" s="105" t="s">
        <v>451</v>
      </c>
      <c r="R2" s="105" t="s">
        <v>452</v>
      </c>
      <c r="S2" s="105" t="s">
        <v>448</v>
      </c>
    </row>
    <row r="3" spans="1:19" outlineLevel="2" x14ac:dyDescent="0.3">
      <c r="A3" s="105" t="s">
        <v>442</v>
      </c>
      <c r="B3" s="105" t="s">
        <v>443</v>
      </c>
      <c r="C3" s="105" t="s">
        <v>444</v>
      </c>
      <c r="D3" s="105" t="s">
        <v>445</v>
      </c>
      <c r="E3" s="105" t="s">
        <v>446</v>
      </c>
      <c r="F3" s="105" t="s">
        <v>447</v>
      </c>
      <c r="G3" s="105" t="s">
        <v>448</v>
      </c>
      <c r="H3" s="105" t="s">
        <v>669</v>
      </c>
      <c r="I3" s="120">
        <v>45028</v>
      </c>
      <c r="J3" s="120">
        <v>45260</v>
      </c>
      <c r="K3" s="121">
        <v>609</v>
      </c>
      <c r="L3" s="120">
        <v>45107</v>
      </c>
      <c r="M3" s="105" t="s">
        <v>450</v>
      </c>
      <c r="N3" s="122">
        <v>-29480</v>
      </c>
      <c r="O3" s="105" t="s">
        <v>451</v>
      </c>
      <c r="P3" s="122">
        <v>-29480</v>
      </c>
      <c r="Q3" s="105" t="s">
        <v>451</v>
      </c>
      <c r="R3" s="105" t="s">
        <v>452</v>
      </c>
      <c r="S3" s="105" t="s">
        <v>448</v>
      </c>
    </row>
    <row r="4" spans="1:19" outlineLevel="2" x14ac:dyDescent="0.3">
      <c r="A4" s="105" t="s">
        <v>442</v>
      </c>
      <c r="B4" s="105" t="s">
        <v>443</v>
      </c>
      <c r="C4" s="105" t="s">
        <v>444</v>
      </c>
      <c r="D4" s="105" t="s">
        <v>445</v>
      </c>
      <c r="E4" s="105" t="s">
        <v>446</v>
      </c>
      <c r="F4" s="105" t="s">
        <v>447</v>
      </c>
      <c r="G4" s="105" t="s">
        <v>448</v>
      </c>
      <c r="H4" s="105" t="s">
        <v>671</v>
      </c>
      <c r="I4" s="120">
        <v>45033</v>
      </c>
      <c r="J4" s="120">
        <v>45260</v>
      </c>
      <c r="K4" s="121">
        <v>609</v>
      </c>
      <c r="L4" s="120">
        <v>45107</v>
      </c>
      <c r="M4" s="105" t="s">
        <v>450</v>
      </c>
      <c r="N4" s="122">
        <v>-123594</v>
      </c>
      <c r="O4" s="105" t="s">
        <v>451</v>
      </c>
      <c r="P4" s="122">
        <v>-123594</v>
      </c>
      <c r="Q4" s="105" t="s">
        <v>451</v>
      </c>
      <c r="R4" s="105" t="s">
        <v>452</v>
      </c>
      <c r="S4" s="105" t="s">
        <v>448</v>
      </c>
    </row>
    <row r="5" spans="1:19" outlineLevel="2" x14ac:dyDescent="0.3">
      <c r="A5" s="105" t="s">
        <v>442</v>
      </c>
      <c r="B5" s="105" t="s">
        <v>443</v>
      </c>
      <c r="C5" s="105" t="s">
        <v>444</v>
      </c>
      <c r="D5" s="105" t="s">
        <v>445</v>
      </c>
      <c r="E5" s="105" t="s">
        <v>446</v>
      </c>
      <c r="F5" s="105" t="s">
        <v>447</v>
      </c>
      <c r="G5" s="105" t="s">
        <v>448</v>
      </c>
      <c r="H5" s="105" t="s">
        <v>650</v>
      </c>
      <c r="I5" s="120">
        <v>44740</v>
      </c>
      <c r="J5" s="120">
        <v>45260</v>
      </c>
      <c r="K5" s="121">
        <v>912</v>
      </c>
      <c r="L5" s="120">
        <v>44804</v>
      </c>
      <c r="M5" s="105" t="s">
        <v>450</v>
      </c>
      <c r="N5" s="122">
        <v>-984</v>
      </c>
      <c r="O5" s="105" t="s">
        <v>451</v>
      </c>
      <c r="P5" s="122">
        <v>-984</v>
      </c>
      <c r="Q5" s="105" t="s">
        <v>451</v>
      </c>
      <c r="R5" s="105" t="s">
        <v>452</v>
      </c>
      <c r="S5" s="105" t="s">
        <v>448</v>
      </c>
    </row>
    <row r="6" spans="1:19" outlineLevel="2" x14ac:dyDescent="0.3">
      <c r="A6" s="105" t="s">
        <v>442</v>
      </c>
      <c r="B6" s="105" t="s">
        <v>443</v>
      </c>
      <c r="C6" s="105" t="s">
        <v>444</v>
      </c>
      <c r="D6" s="105" t="s">
        <v>445</v>
      </c>
      <c r="E6" s="105" t="s">
        <v>446</v>
      </c>
      <c r="F6" s="105" t="s">
        <v>447</v>
      </c>
      <c r="G6" s="105" t="s">
        <v>448</v>
      </c>
      <c r="H6" s="105" t="s">
        <v>637</v>
      </c>
      <c r="I6" s="120">
        <v>44218</v>
      </c>
      <c r="J6" s="120">
        <v>45260</v>
      </c>
      <c r="K6" s="121">
        <v>1430</v>
      </c>
      <c r="L6" s="120">
        <v>44286</v>
      </c>
      <c r="M6" s="105" t="s">
        <v>450</v>
      </c>
      <c r="N6" s="122">
        <v>-22502</v>
      </c>
      <c r="O6" s="105" t="s">
        <v>451</v>
      </c>
      <c r="P6" s="122">
        <v>-22502</v>
      </c>
      <c r="Q6" s="105" t="s">
        <v>451</v>
      </c>
      <c r="R6" s="105" t="s">
        <v>452</v>
      </c>
      <c r="S6" s="105" t="s">
        <v>448</v>
      </c>
    </row>
    <row r="7" spans="1:19" outlineLevel="2" x14ac:dyDescent="0.3">
      <c r="A7" s="105" t="s">
        <v>442</v>
      </c>
      <c r="B7" s="105" t="s">
        <v>443</v>
      </c>
      <c r="C7" s="105" t="s">
        <v>444</v>
      </c>
      <c r="D7" s="105" t="s">
        <v>445</v>
      </c>
      <c r="E7" s="105" t="s">
        <v>446</v>
      </c>
      <c r="F7" s="105" t="s">
        <v>447</v>
      </c>
      <c r="G7" s="105" t="s">
        <v>448</v>
      </c>
      <c r="H7" s="105" t="s">
        <v>673</v>
      </c>
      <c r="I7" s="120">
        <v>45138</v>
      </c>
      <c r="J7" s="120">
        <v>45260</v>
      </c>
      <c r="K7" s="121">
        <v>517</v>
      </c>
      <c r="L7" s="120">
        <v>45199</v>
      </c>
      <c r="M7" s="105" t="s">
        <v>450</v>
      </c>
      <c r="N7" s="122">
        <v>-153807</v>
      </c>
      <c r="O7" s="105" t="s">
        <v>451</v>
      </c>
      <c r="P7" s="122">
        <v>-153807</v>
      </c>
      <c r="Q7" s="105" t="s">
        <v>451</v>
      </c>
      <c r="R7" s="105" t="s">
        <v>452</v>
      </c>
      <c r="S7" s="105" t="s">
        <v>448</v>
      </c>
    </row>
    <row r="8" spans="1:19" outlineLevel="2" x14ac:dyDescent="0.3">
      <c r="A8" s="105" t="s">
        <v>442</v>
      </c>
      <c r="B8" s="105" t="s">
        <v>443</v>
      </c>
      <c r="C8" s="105" t="s">
        <v>444</v>
      </c>
      <c r="D8" s="105" t="s">
        <v>445</v>
      </c>
      <c r="E8" s="105" t="s">
        <v>446</v>
      </c>
      <c r="F8" s="105" t="s">
        <v>447</v>
      </c>
      <c r="G8" s="105" t="s">
        <v>448</v>
      </c>
      <c r="H8" s="105" t="s">
        <v>675</v>
      </c>
      <c r="I8" s="120">
        <v>45142</v>
      </c>
      <c r="J8" s="120">
        <v>45260</v>
      </c>
      <c r="K8" s="121">
        <v>486</v>
      </c>
      <c r="L8" s="120">
        <v>45230</v>
      </c>
      <c r="M8" s="105" t="s">
        <v>450</v>
      </c>
      <c r="N8" s="122">
        <v>-17417</v>
      </c>
      <c r="O8" s="105" t="s">
        <v>451</v>
      </c>
      <c r="P8" s="122">
        <v>-17417</v>
      </c>
      <c r="Q8" s="105" t="s">
        <v>451</v>
      </c>
      <c r="R8" s="105" t="s">
        <v>452</v>
      </c>
      <c r="S8" s="105" t="s">
        <v>448</v>
      </c>
    </row>
    <row r="9" spans="1:19" outlineLevel="2" x14ac:dyDescent="0.3">
      <c r="A9" s="105" t="s">
        <v>442</v>
      </c>
      <c r="B9" s="105" t="s">
        <v>443</v>
      </c>
      <c r="C9" s="105" t="s">
        <v>444</v>
      </c>
      <c r="D9" s="105" t="s">
        <v>445</v>
      </c>
      <c r="E9" s="105" t="s">
        <v>446</v>
      </c>
      <c r="F9" s="105" t="s">
        <v>447</v>
      </c>
      <c r="G9" s="105" t="s">
        <v>448</v>
      </c>
      <c r="H9" s="105" t="s">
        <v>651</v>
      </c>
      <c r="I9" s="120">
        <v>44818</v>
      </c>
      <c r="J9" s="120">
        <v>45260</v>
      </c>
      <c r="K9" s="121">
        <v>898</v>
      </c>
      <c r="L9" s="120">
        <v>44818</v>
      </c>
      <c r="M9" s="105" t="s">
        <v>450</v>
      </c>
      <c r="N9" s="122">
        <v>-2422</v>
      </c>
      <c r="O9" s="105" t="s">
        <v>451</v>
      </c>
      <c r="P9" s="122">
        <v>-2422</v>
      </c>
      <c r="Q9" s="105" t="s">
        <v>451</v>
      </c>
      <c r="R9" s="105" t="s">
        <v>452</v>
      </c>
      <c r="S9" s="105" t="s">
        <v>448</v>
      </c>
    </row>
    <row r="10" spans="1:19" outlineLevel="2" x14ac:dyDescent="0.3">
      <c r="A10" s="105" t="s">
        <v>442</v>
      </c>
      <c r="B10" s="105" t="s">
        <v>443</v>
      </c>
      <c r="C10" s="105" t="s">
        <v>444</v>
      </c>
      <c r="D10" s="105" t="s">
        <v>445</v>
      </c>
      <c r="E10" s="105" t="s">
        <v>446</v>
      </c>
      <c r="F10" s="105" t="s">
        <v>447</v>
      </c>
      <c r="G10" s="105" t="s">
        <v>448</v>
      </c>
      <c r="H10" s="105" t="s">
        <v>677</v>
      </c>
      <c r="I10" s="120">
        <v>45178</v>
      </c>
      <c r="J10" s="120">
        <v>45260</v>
      </c>
      <c r="K10" s="121">
        <v>456</v>
      </c>
      <c r="L10" s="120">
        <v>45260</v>
      </c>
      <c r="M10" s="105" t="s">
        <v>450</v>
      </c>
      <c r="N10" s="122">
        <v>-28619</v>
      </c>
      <c r="O10" s="105" t="s">
        <v>451</v>
      </c>
      <c r="P10" s="122">
        <v>-28619</v>
      </c>
      <c r="Q10" s="105" t="s">
        <v>451</v>
      </c>
      <c r="R10" s="105" t="s">
        <v>452</v>
      </c>
      <c r="S10" s="105" t="s">
        <v>448</v>
      </c>
    </row>
    <row r="11" spans="1:19" outlineLevel="2" x14ac:dyDescent="0.3">
      <c r="A11" s="105" t="s">
        <v>442</v>
      </c>
      <c r="B11" s="105" t="s">
        <v>443</v>
      </c>
      <c r="C11" s="105" t="s">
        <v>444</v>
      </c>
      <c r="D11" s="105" t="s">
        <v>445</v>
      </c>
      <c r="E11" s="105" t="s">
        <v>446</v>
      </c>
      <c r="F11" s="105" t="s">
        <v>447</v>
      </c>
      <c r="G11" s="105" t="s">
        <v>448</v>
      </c>
      <c r="H11" s="105" t="s">
        <v>679</v>
      </c>
      <c r="I11" s="120">
        <v>45184</v>
      </c>
      <c r="J11" s="120">
        <v>45260</v>
      </c>
      <c r="K11" s="121">
        <v>456</v>
      </c>
      <c r="L11" s="120">
        <v>45260</v>
      </c>
      <c r="M11" s="105" t="s">
        <v>450</v>
      </c>
      <c r="N11" s="122">
        <v>-8170</v>
      </c>
      <c r="O11" s="105" t="s">
        <v>451</v>
      </c>
      <c r="P11" s="122">
        <v>-8170</v>
      </c>
      <c r="Q11" s="105" t="s">
        <v>451</v>
      </c>
      <c r="R11" s="105" t="s">
        <v>452</v>
      </c>
      <c r="S11" s="105" t="s">
        <v>448</v>
      </c>
    </row>
    <row r="12" spans="1:19" outlineLevel="2" x14ac:dyDescent="0.3">
      <c r="A12" s="105" t="s">
        <v>442</v>
      </c>
      <c r="B12" s="105" t="s">
        <v>443</v>
      </c>
      <c r="C12" s="105" t="s">
        <v>444</v>
      </c>
      <c r="D12" s="105" t="s">
        <v>445</v>
      </c>
      <c r="E12" s="105" t="s">
        <v>446</v>
      </c>
      <c r="F12" s="105" t="s">
        <v>447</v>
      </c>
      <c r="G12" s="105" t="s">
        <v>448</v>
      </c>
      <c r="H12" s="105" t="s">
        <v>683</v>
      </c>
      <c r="I12" s="120">
        <v>45190</v>
      </c>
      <c r="J12" s="120">
        <v>45260</v>
      </c>
      <c r="K12" s="121">
        <v>456</v>
      </c>
      <c r="L12" s="120">
        <v>45260</v>
      </c>
      <c r="M12" s="105" t="s">
        <v>450</v>
      </c>
      <c r="N12" s="122">
        <v>-103815</v>
      </c>
      <c r="O12" s="105" t="s">
        <v>451</v>
      </c>
      <c r="P12" s="122">
        <v>-103815</v>
      </c>
      <c r="Q12" s="105" t="s">
        <v>451</v>
      </c>
      <c r="R12" s="105" t="s">
        <v>452</v>
      </c>
      <c r="S12" s="105" t="s">
        <v>448</v>
      </c>
    </row>
    <row r="13" spans="1:19" outlineLevel="2" x14ac:dyDescent="0.3">
      <c r="A13" s="105" t="s">
        <v>442</v>
      </c>
      <c r="B13" s="105" t="s">
        <v>443</v>
      </c>
      <c r="C13" s="105" t="s">
        <v>444</v>
      </c>
      <c r="D13" s="105" t="s">
        <v>445</v>
      </c>
      <c r="E13" s="105" t="s">
        <v>446</v>
      </c>
      <c r="F13" s="105" t="s">
        <v>447</v>
      </c>
      <c r="G13" s="105" t="s">
        <v>448</v>
      </c>
      <c r="H13" s="105" t="s">
        <v>685</v>
      </c>
      <c r="I13" s="120">
        <v>45192</v>
      </c>
      <c r="J13" s="120">
        <v>45260</v>
      </c>
      <c r="K13" s="121">
        <v>456</v>
      </c>
      <c r="L13" s="120">
        <v>45260</v>
      </c>
      <c r="M13" s="105" t="s">
        <v>450</v>
      </c>
      <c r="N13" s="122">
        <v>-25701</v>
      </c>
      <c r="O13" s="105" t="s">
        <v>451</v>
      </c>
      <c r="P13" s="122">
        <v>-25701</v>
      </c>
      <c r="Q13" s="105" t="s">
        <v>451</v>
      </c>
      <c r="R13" s="105" t="s">
        <v>452</v>
      </c>
      <c r="S13" s="105" t="s">
        <v>448</v>
      </c>
    </row>
    <row r="14" spans="1:19" outlineLevel="2" x14ac:dyDescent="0.3">
      <c r="A14" s="105" t="s">
        <v>442</v>
      </c>
      <c r="B14" s="105" t="s">
        <v>443</v>
      </c>
      <c r="C14" s="105" t="s">
        <v>444</v>
      </c>
      <c r="D14" s="105" t="s">
        <v>445</v>
      </c>
      <c r="E14" s="105" t="s">
        <v>446</v>
      </c>
      <c r="F14" s="105" t="s">
        <v>447</v>
      </c>
      <c r="G14" s="105" t="s">
        <v>448</v>
      </c>
      <c r="H14" s="105" t="s">
        <v>691</v>
      </c>
      <c r="I14" s="120">
        <v>45205</v>
      </c>
      <c r="J14" s="120">
        <v>45260</v>
      </c>
      <c r="K14" s="121">
        <v>425</v>
      </c>
      <c r="L14" s="120">
        <v>45291</v>
      </c>
      <c r="M14" s="105" t="s">
        <v>450</v>
      </c>
      <c r="N14" s="122">
        <v>-8338</v>
      </c>
      <c r="O14" s="105" t="s">
        <v>451</v>
      </c>
      <c r="P14" s="122">
        <v>-8338</v>
      </c>
      <c r="Q14" s="105" t="s">
        <v>451</v>
      </c>
      <c r="R14" s="105" t="s">
        <v>452</v>
      </c>
      <c r="S14" s="105" t="s">
        <v>448</v>
      </c>
    </row>
    <row r="15" spans="1:19" outlineLevel="2" x14ac:dyDescent="0.3">
      <c r="A15" s="105" t="s">
        <v>442</v>
      </c>
      <c r="B15" s="105" t="s">
        <v>443</v>
      </c>
      <c r="C15" s="105" t="s">
        <v>444</v>
      </c>
      <c r="D15" s="105" t="s">
        <v>445</v>
      </c>
      <c r="E15" s="105" t="s">
        <v>446</v>
      </c>
      <c r="F15" s="105" t="s">
        <v>447</v>
      </c>
      <c r="G15" s="105" t="s">
        <v>448</v>
      </c>
      <c r="H15" s="105" t="s">
        <v>697</v>
      </c>
      <c r="I15" s="120">
        <v>45216</v>
      </c>
      <c r="J15" s="120">
        <v>45260</v>
      </c>
      <c r="K15" s="121">
        <v>425</v>
      </c>
      <c r="L15" s="120">
        <v>45291</v>
      </c>
      <c r="M15" s="105" t="s">
        <v>450</v>
      </c>
      <c r="N15" s="122">
        <v>-42162.400000000001</v>
      </c>
      <c r="O15" s="105" t="s">
        <v>451</v>
      </c>
      <c r="P15" s="122">
        <v>-42162.400000000001</v>
      </c>
      <c r="Q15" s="105" t="s">
        <v>451</v>
      </c>
      <c r="R15" s="105" t="s">
        <v>452</v>
      </c>
      <c r="S15" s="105" t="s">
        <v>448</v>
      </c>
    </row>
    <row r="16" spans="1:19" outlineLevel="2" x14ac:dyDescent="0.3">
      <c r="A16" s="105" t="s">
        <v>442</v>
      </c>
      <c r="B16" s="105" t="s">
        <v>443</v>
      </c>
      <c r="C16" s="105" t="s">
        <v>444</v>
      </c>
      <c r="D16" s="105" t="s">
        <v>445</v>
      </c>
      <c r="E16" s="105" t="s">
        <v>446</v>
      </c>
      <c r="F16" s="105" t="s">
        <v>447</v>
      </c>
      <c r="G16" s="105" t="s">
        <v>448</v>
      </c>
      <c r="H16" s="105" t="s">
        <v>699</v>
      </c>
      <c r="I16" s="120">
        <v>45220</v>
      </c>
      <c r="J16" s="120">
        <v>45260</v>
      </c>
      <c r="K16" s="121">
        <v>425</v>
      </c>
      <c r="L16" s="120">
        <v>45291</v>
      </c>
      <c r="M16" s="105" t="s">
        <v>450</v>
      </c>
      <c r="N16" s="122">
        <v>-1332.5</v>
      </c>
      <c r="O16" s="105" t="s">
        <v>451</v>
      </c>
      <c r="P16" s="122">
        <v>-1332.5</v>
      </c>
      <c r="Q16" s="105" t="s">
        <v>451</v>
      </c>
      <c r="R16" s="105" t="s">
        <v>452</v>
      </c>
      <c r="S16" s="105" t="s">
        <v>448</v>
      </c>
    </row>
    <row r="17" spans="1:19" outlineLevel="2" x14ac:dyDescent="0.3">
      <c r="A17" s="105" t="s">
        <v>442</v>
      </c>
      <c r="B17" s="105" t="s">
        <v>443</v>
      </c>
      <c r="C17" s="105" t="s">
        <v>444</v>
      </c>
      <c r="D17" s="105" t="s">
        <v>445</v>
      </c>
      <c r="E17" s="105" t="s">
        <v>446</v>
      </c>
      <c r="F17" s="105" t="s">
        <v>447</v>
      </c>
      <c r="G17" s="105" t="s">
        <v>448</v>
      </c>
      <c r="H17" s="105" t="s">
        <v>701</v>
      </c>
      <c r="I17" s="120">
        <v>45222</v>
      </c>
      <c r="J17" s="120">
        <v>45260</v>
      </c>
      <c r="K17" s="121">
        <v>494</v>
      </c>
      <c r="L17" s="120">
        <v>45222</v>
      </c>
      <c r="M17" s="105" t="s">
        <v>450</v>
      </c>
      <c r="N17" s="122">
        <v>-17957.3</v>
      </c>
      <c r="O17" s="105" t="s">
        <v>451</v>
      </c>
      <c r="P17" s="122">
        <v>-17957.3</v>
      </c>
      <c r="Q17" s="105" t="s">
        <v>451</v>
      </c>
      <c r="R17" s="105" t="s">
        <v>452</v>
      </c>
      <c r="S17" s="105" t="s">
        <v>448</v>
      </c>
    </row>
    <row r="18" spans="1:19" outlineLevel="2" x14ac:dyDescent="0.3">
      <c r="A18" s="105" t="s">
        <v>442</v>
      </c>
      <c r="B18" s="105" t="s">
        <v>443</v>
      </c>
      <c r="C18" s="105" t="s">
        <v>444</v>
      </c>
      <c r="D18" s="105" t="s">
        <v>445</v>
      </c>
      <c r="E18" s="105" t="s">
        <v>446</v>
      </c>
      <c r="F18" s="105" t="s">
        <v>447</v>
      </c>
      <c r="G18" s="105" t="s">
        <v>448</v>
      </c>
      <c r="H18" s="105" t="s">
        <v>655</v>
      </c>
      <c r="I18" s="120">
        <v>44915</v>
      </c>
      <c r="J18" s="120">
        <v>45260</v>
      </c>
      <c r="K18" s="121">
        <v>731</v>
      </c>
      <c r="L18" s="120">
        <v>44985</v>
      </c>
      <c r="M18" s="105" t="s">
        <v>450</v>
      </c>
      <c r="N18" s="122">
        <v>-21671</v>
      </c>
      <c r="O18" s="105" t="s">
        <v>451</v>
      </c>
      <c r="P18" s="122">
        <v>-21671</v>
      </c>
      <c r="Q18" s="105" t="s">
        <v>451</v>
      </c>
      <c r="R18" s="105" t="s">
        <v>452</v>
      </c>
      <c r="S18" s="105" t="s">
        <v>448</v>
      </c>
    </row>
    <row r="19" spans="1:19" outlineLevel="2" x14ac:dyDescent="0.3">
      <c r="A19" s="105" t="s">
        <v>442</v>
      </c>
      <c r="B19" s="105" t="s">
        <v>443</v>
      </c>
      <c r="C19" s="105" t="s">
        <v>444</v>
      </c>
      <c r="D19" s="105" t="s">
        <v>445</v>
      </c>
      <c r="E19" s="105" t="s">
        <v>446</v>
      </c>
      <c r="F19" s="105" t="s">
        <v>447</v>
      </c>
      <c r="G19" s="105" t="s">
        <v>448</v>
      </c>
      <c r="H19" s="105" t="s">
        <v>657</v>
      </c>
      <c r="I19" s="120">
        <v>44917</v>
      </c>
      <c r="J19" s="120">
        <v>45260</v>
      </c>
      <c r="K19" s="121">
        <v>731</v>
      </c>
      <c r="L19" s="120">
        <v>44985</v>
      </c>
      <c r="M19" s="105" t="s">
        <v>450</v>
      </c>
      <c r="N19" s="122">
        <v>-20058</v>
      </c>
      <c r="O19" s="105" t="s">
        <v>451</v>
      </c>
      <c r="P19" s="122">
        <v>-20058</v>
      </c>
      <c r="Q19" s="105" t="s">
        <v>451</v>
      </c>
      <c r="R19" s="105" t="s">
        <v>452</v>
      </c>
      <c r="S19" s="105" t="s">
        <v>448</v>
      </c>
    </row>
    <row r="20" spans="1:19" outlineLevel="2" x14ac:dyDescent="0.3">
      <c r="A20" s="105" t="s">
        <v>442</v>
      </c>
      <c r="B20" s="105" t="s">
        <v>443</v>
      </c>
      <c r="C20" s="105" t="s">
        <v>444</v>
      </c>
      <c r="D20" s="105" t="s">
        <v>445</v>
      </c>
      <c r="E20" s="105" t="s">
        <v>446</v>
      </c>
      <c r="F20" s="105" t="s">
        <v>447</v>
      </c>
      <c r="G20" s="105" t="s">
        <v>448</v>
      </c>
      <c r="H20" s="105" t="s">
        <v>636</v>
      </c>
      <c r="I20" s="120">
        <v>44161</v>
      </c>
      <c r="J20" s="120">
        <v>45260</v>
      </c>
      <c r="K20" s="121">
        <v>1489</v>
      </c>
      <c r="L20" s="120">
        <v>44227</v>
      </c>
      <c r="M20" s="105" t="s">
        <v>450</v>
      </c>
      <c r="N20" s="122">
        <v>-47741.87</v>
      </c>
      <c r="O20" s="105" t="s">
        <v>451</v>
      </c>
      <c r="P20" s="122">
        <v>-47741.87</v>
      </c>
      <c r="Q20" s="105" t="s">
        <v>451</v>
      </c>
      <c r="R20" s="105" t="s">
        <v>452</v>
      </c>
      <c r="S20" s="105" t="s">
        <v>448</v>
      </c>
    </row>
    <row r="21" spans="1:19" outlineLevel="2" x14ac:dyDescent="0.3">
      <c r="A21" s="105" t="s">
        <v>442</v>
      </c>
      <c r="B21" s="105" t="s">
        <v>443</v>
      </c>
      <c r="C21" s="105" t="s">
        <v>444</v>
      </c>
      <c r="D21" s="105" t="s">
        <v>445</v>
      </c>
      <c r="E21" s="105" t="s">
        <v>446</v>
      </c>
      <c r="F21" s="105" t="s">
        <v>447</v>
      </c>
      <c r="G21" s="105" t="s">
        <v>448</v>
      </c>
      <c r="H21" s="105" t="s">
        <v>665</v>
      </c>
      <c r="I21" s="120">
        <v>45014</v>
      </c>
      <c r="J21" s="120">
        <v>45260</v>
      </c>
      <c r="K21" s="121">
        <v>639</v>
      </c>
      <c r="L21" s="120">
        <v>45077</v>
      </c>
      <c r="M21" s="105" t="s">
        <v>450</v>
      </c>
      <c r="N21" s="122">
        <v>-148114</v>
      </c>
      <c r="O21" s="105" t="s">
        <v>451</v>
      </c>
      <c r="P21" s="122">
        <v>-148114</v>
      </c>
      <c r="Q21" s="105" t="s">
        <v>451</v>
      </c>
      <c r="R21" s="105" t="s">
        <v>452</v>
      </c>
      <c r="S21" s="105" t="s">
        <v>448</v>
      </c>
    </row>
    <row r="22" spans="1:19" outlineLevel="2" x14ac:dyDescent="0.3">
      <c r="A22" s="105" t="s">
        <v>442</v>
      </c>
      <c r="B22" s="105" t="s">
        <v>443</v>
      </c>
      <c r="C22" s="105" t="s">
        <v>444</v>
      </c>
      <c r="D22" s="105" t="s">
        <v>445</v>
      </c>
      <c r="E22" s="105" t="s">
        <v>446</v>
      </c>
      <c r="F22" s="105" t="s">
        <v>447</v>
      </c>
      <c r="G22" s="105" t="s">
        <v>448</v>
      </c>
      <c r="H22" s="105" t="s">
        <v>641</v>
      </c>
      <c r="I22" s="120">
        <v>44259</v>
      </c>
      <c r="J22" s="120">
        <v>45260</v>
      </c>
      <c r="K22" s="121">
        <v>1369</v>
      </c>
      <c r="L22" s="120">
        <v>44347</v>
      </c>
      <c r="M22" s="105" t="s">
        <v>450</v>
      </c>
      <c r="N22" s="122">
        <v>-2179</v>
      </c>
      <c r="O22" s="105" t="s">
        <v>451</v>
      </c>
      <c r="P22" s="122">
        <v>-2179</v>
      </c>
      <c r="Q22" s="105" t="s">
        <v>451</v>
      </c>
      <c r="R22" s="105" t="s">
        <v>452</v>
      </c>
      <c r="S22" s="105" t="s">
        <v>448</v>
      </c>
    </row>
    <row r="23" spans="1:19" outlineLevel="2" x14ac:dyDescent="0.3">
      <c r="A23" s="105" t="s">
        <v>442</v>
      </c>
      <c r="B23" s="105" t="s">
        <v>443</v>
      </c>
      <c r="C23" s="105" t="s">
        <v>444</v>
      </c>
      <c r="D23" s="105" t="s">
        <v>445</v>
      </c>
      <c r="E23" s="105" t="s">
        <v>446</v>
      </c>
      <c r="F23" s="105" t="s">
        <v>447</v>
      </c>
      <c r="G23" s="105" t="s">
        <v>448</v>
      </c>
      <c r="H23" s="105" t="s">
        <v>632</v>
      </c>
      <c r="I23" s="120">
        <v>43173</v>
      </c>
      <c r="J23" s="120">
        <v>45260</v>
      </c>
      <c r="K23" s="121">
        <v>2465</v>
      </c>
      <c r="L23" s="120">
        <v>43251</v>
      </c>
      <c r="M23" s="105" t="s">
        <v>450</v>
      </c>
      <c r="N23" s="122">
        <v>-2353.6</v>
      </c>
      <c r="O23" s="105" t="s">
        <v>451</v>
      </c>
      <c r="P23" s="122">
        <v>-2353.6</v>
      </c>
      <c r="Q23" s="105" t="s">
        <v>451</v>
      </c>
      <c r="R23" s="105" t="s">
        <v>452</v>
      </c>
      <c r="S23" s="105" t="s">
        <v>448</v>
      </c>
    </row>
    <row r="24" spans="1:19" outlineLevel="2" x14ac:dyDescent="0.3">
      <c r="A24" s="105" t="s">
        <v>442</v>
      </c>
      <c r="B24" s="105" t="s">
        <v>443</v>
      </c>
      <c r="C24" s="105" t="s">
        <v>444</v>
      </c>
      <c r="D24" s="105" t="s">
        <v>445</v>
      </c>
      <c r="E24" s="105" t="s">
        <v>446</v>
      </c>
      <c r="F24" s="105" t="s">
        <v>447</v>
      </c>
      <c r="G24" s="105" t="s">
        <v>448</v>
      </c>
      <c r="H24" s="105" t="s">
        <v>681</v>
      </c>
      <c r="I24" s="120">
        <v>45185</v>
      </c>
      <c r="J24" s="120">
        <v>45260</v>
      </c>
      <c r="K24" s="121">
        <v>456</v>
      </c>
      <c r="L24" s="120">
        <v>45260</v>
      </c>
      <c r="M24" s="105" t="s">
        <v>450</v>
      </c>
      <c r="N24" s="122">
        <v>-35555</v>
      </c>
      <c r="O24" s="105" t="s">
        <v>451</v>
      </c>
      <c r="P24" s="122">
        <v>-35555</v>
      </c>
      <c r="Q24" s="105" t="s">
        <v>451</v>
      </c>
      <c r="R24" s="105" t="s">
        <v>452</v>
      </c>
      <c r="S24" s="105" t="s">
        <v>448</v>
      </c>
    </row>
    <row r="25" spans="1:19" outlineLevel="2" x14ac:dyDescent="0.3">
      <c r="A25" s="105" t="s">
        <v>442</v>
      </c>
      <c r="B25" s="105" t="s">
        <v>443</v>
      </c>
      <c r="C25" s="105" t="s">
        <v>444</v>
      </c>
      <c r="D25" s="105" t="s">
        <v>445</v>
      </c>
      <c r="E25" s="105" t="s">
        <v>446</v>
      </c>
      <c r="F25" s="105" t="s">
        <v>447</v>
      </c>
      <c r="G25" s="105" t="s">
        <v>448</v>
      </c>
      <c r="H25" s="105" t="s">
        <v>644</v>
      </c>
      <c r="I25" s="120">
        <v>44298</v>
      </c>
      <c r="J25" s="120">
        <v>45260</v>
      </c>
      <c r="K25" s="121">
        <v>1418</v>
      </c>
      <c r="L25" s="120">
        <v>44298</v>
      </c>
      <c r="M25" s="105" t="s">
        <v>635</v>
      </c>
      <c r="N25" s="122">
        <v>44397</v>
      </c>
      <c r="O25" s="105" t="s">
        <v>451</v>
      </c>
      <c r="P25" s="122">
        <v>44397</v>
      </c>
      <c r="Q25" s="105" t="s">
        <v>451</v>
      </c>
      <c r="R25" s="105" t="s">
        <v>452</v>
      </c>
      <c r="S25" s="105" t="s">
        <v>448</v>
      </c>
    </row>
    <row r="26" spans="1:19" outlineLevel="2" x14ac:dyDescent="0.3">
      <c r="A26" s="105" t="s">
        <v>442</v>
      </c>
      <c r="B26" s="105" t="s">
        <v>443</v>
      </c>
      <c r="C26" s="105" t="s">
        <v>444</v>
      </c>
      <c r="D26" s="105" t="s">
        <v>445</v>
      </c>
      <c r="E26" s="105" t="s">
        <v>446</v>
      </c>
      <c r="F26" s="105" t="s">
        <v>447</v>
      </c>
      <c r="G26" s="105" t="s">
        <v>448</v>
      </c>
      <c r="H26" s="105" t="s">
        <v>653</v>
      </c>
      <c r="I26" s="120">
        <v>44818</v>
      </c>
      <c r="J26" s="120">
        <v>45260</v>
      </c>
      <c r="K26" s="121">
        <v>898</v>
      </c>
      <c r="L26" s="120">
        <v>44818</v>
      </c>
      <c r="M26" s="105" t="s">
        <v>635</v>
      </c>
      <c r="N26" s="122">
        <v>43110</v>
      </c>
      <c r="O26" s="105" t="s">
        <v>451</v>
      </c>
      <c r="P26" s="122">
        <v>43110</v>
      </c>
      <c r="Q26" s="105" t="s">
        <v>451</v>
      </c>
      <c r="R26" s="105" t="s">
        <v>452</v>
      </c>
      <c r="S26" s="105" t="s">
        <v>448</v>
      </c>
    </row>
    <row r="27" spans="1:19" outlineLevel="2" x14ac:dyDescent="0.3">
      <c r="A27" s="105" t="s">
        <v>442</v>
      </c>
      <c r="B27" s="105" t="s">
        <v>443</v>
      </c>
      <c r="C27" s="105" t="s">
        <v>444</v>
      </c>
      <c r="D27" s="105" t="s">
        <v>445</v>
      </c>
      <c r="E27" s="105" t="s">
        <v>446</v>
      </c>
      <c r="F27" s="105" t="s">
        <v>447</v>
      </c>
      <c r="G27" s="105" t="s">
        <v>448</v>
      </c>
      <c r="H27" s="105" t="s">
        <v>654</v>
      </c>
      <c r="I27" s="120">
        <v>44818</v>
      </c>
      <c r="J27" s="120">
        <v>45260</v>
      </c>
      <c r="K27" s="121">
        <v>898</v>
      </c>
      <c r="L27" s="120">
        <v>44818</v>
      </c>
      <c r="M27" s="105" t="s">
        <v>635</v>
      </c>
      <c r="N27" s="122">
        <v>53054</v>
      </c>
      <c r="O27" s="105" t="s">
        <v>451</v>
      </c>
      <c r="P27" s="122">
        <v>53054</v>
      </c>
      <c r="Q27" s="105" t="s">
        <v>451</v>
      </c>
      <c r="R27" s="105" t="s">
        <v>452</v>
      </c>
      <c r="S27" s="105" t="s">
        <v>448</v>
      </c>
    </row>
    <row r="28" spans="1:19" outlineLevel="2" x14ac:dyDescent="0.3">
      <c r="A28" s="105" t="s">
        <v>442</v>
      </c>
      <c r="B28" s="105" t="s">
        <v>443</v>
      </c>
      <c r="C28" s="105" t="s">
        <v>444</v>
      </c>
      <c r="D28" s="105" t="s">
        <v>445</v>
      </c>
      <c r="E28" s="105" t="s">
        <v>446</v>
      </c>
      <c r="F28" s="105" t="s">
        <v>447</v>
      </c>
      <c r="G28" s="105" t="s">
        <v>448</v>
      </c>
      <c r="H28" s="105" t="s">
        <v>645</v>
      </c>
      <c r="I28" s="120">
        <v>44298</v>
      </c>
      <c r="J28" s="120">
        <v>45260</v>
      </c>
      <c r="K28" s="121">
        <v>1418</v>
      </c>
      <c r="L28" s="120">
        <v>44298</v>
      </c>
      <c r="M28" s="105" t="s">
        <v>635</v>
      </c>
      <c r="N28" s="122">
        <v>667.8</v>
      </c>
      <c r="O28" s="105" t="s">
        <v>451</v>
      </c>
      <c r="P28" s="122">
        <v>667.8</v>
      </c>
      <c r="Q28" s="105" t="s">
        <v>451</v>
      </c>
      <c r="R28" s="105" t="s">
        <v>452</v>
      </c>
      <c r="S28" s="105" t="s">
        <v>448</v>
      </c>
    </row>
    <row r="29" spans="1:19" outlineLevel="2" x14ac:dyDescent="0.3">
      <c r="A29" s="105" t="s">
        <v>442</v>
      </c>
      <c r="B29" s="105" t="s">
        <v>443</v>
      </c>
      <c r="C29" s="105" t="s">
        <v>444</v>
      </c>
      <c r="D29" s="105" t="s">
        <v>445</v>
      </c>
      <c r="E29" s="105" t="s">
        <v>446</v>
      </c>
      <c r="F29" s="105" t="s">
        <v>447</v>
      </c>
      <c r="G29" s="105" t="s">
        <v>448</v>
      </c>
      <c r="H29" s="105" t="s">
        <v>646</v>
      </c>
      <c r="I29" s="120">
        <v>44328</v>
      </c>
      <c r="J29" s="120">
        <v>45260</v>
      </c>
      <c r="K29" s="121">
        <v>1388</v>
      </c>
      <c r="L29" s="120">
        <v>44328</v>
      </c>
      <c r="M29" s="105" t="s">
        <v>635</v>
      </c>
      <c r="N29" s="122">
        <v>2179</v>
      </c>
      <c r="O29" s="105" t="s">
        <v>451</v>
      </c>
      <c r="P29" s="122">
        <v>2179</v>
      </c>
      <c r="Q29" s="105" t="s">
        <v>451</v>
      </c>
      <c r="R29" s="105" t="s">
        <v>452</v>
      </c>
      <c r="S29" s="105" t="s">
        <v>448</v>
      </c>
    </row>
    <row r="30" spans="1:19" outlineLevel="2" x14ac:dyDescent="0.3">
      <c r="A30" s="105" t="s">
        <v>442</v>
      </c>
      <c r="B30" s="105" t="s">
        <v>443</v>
      </c>
      <c r="C30" s="105" t="s">
        <v>444</v>
      </c>
      <c r="D30" s="105" t="s">
        <v>445</v>
      </c>
      <c r="E30" s="105" t="s">
        <v>446</v>
      </c>
      <c r="F30" s="105" t="s">
        <v>447</v>
      </c>
      <c r="G30" s="105" t="s">
        <v>448</v>
      </c>
      <c r="H30" s="105" t="s">
        <v>634</v>
      </c>
      <c r="I30" s="120">
        <v>43646</v>
      </c>
      <c r="J30" s="120">
        <v>45260</v>
      </c>
      <c r="K30" s="121">
        <v>2008</v>
      </c>
      <c r="L30" s="120">
        <v>43708</v>
      </c>
      <c r="M30" s="105" t="s">
        <v>635</v>
      </c>
      <c r="N30" s="122">
        <v>1561.59</v>
      </c>
      <c r="O30" s="105" t="s">
        <v>451</v>
      </c>
      <c r="P30" s="122">
        <v>1561.59</v>
      </c>
      <c r="Q30" s="105" t="s">
        <v>451</v>
      </c>
      <c r="R30" s="105" t="s">
        <v>452</v>
      </c>
      <c r="S30" s="105" t="s">
        <v>448</v>
      </c>
    </row>
    <row r="31" spans="1:19" outlineLevel="2" x14ac:dyDescent="0.3">
      <c r="A31" s="105" t="s">
        <v>442</v>
      </c>
      <c r="B31" s="105" t="s">
        <v>443</v>
      </c>
      <c r="C31" s="105" t="s">
        <v>816</v>
      </c>
      <c r="D31" s="105" t="s">
        <v>817</v>
      </c>
      <c r="E31" s="105" t="s">
        <v>446</v>
      </c>
      <c r="F31" s="105" t="s">
        <v>447</v>
      </c>
      <c r="G31" s="105" t="s">
        <v>448</v>
      </c>
      <c r="H31" s="105" t="s">
        <v>818</v>
      </c>
      <c r="I31" s="120">
        <v>45295</v>
      </c>
      <c r="J31" s="120">
        <v>45295</v>
      </c>
      <c r="K31" s="121">
        <v>421</v>
      </c>
      <c r="L31" s="120">
        <v>45295</v>
      </c>
      <c r="M31" s="105" t="s">
        <v>450</v>
      </c>
      <c r="N31" s="122">
        <v>-281120.68</v>
      </c>
      <c r="O31" s="105" t="s">
        <v>451</v>
      </c>
      <c r="P31" s="122">
        <v>-281120.68</v>
      </c>
      <c r="Q31" s="105" t="s">
        <v>451</v>
      </c>
      <c r="R31" s="105" t="s">
        <v>448</v>
      </c>
      <c r="S31" s="105" t="s">
        <v>819</v>
      </c>
    </row>
    <row r="32" spans="1:19" outlineLevel="2" x14ac:dyDescent="0.3">
      <c r="A32" s="105" t="s">
        <v>442</v>
      </c>
      <c r="B32" s="105" t="s">
        <v>443</v>
      </c>
      <c r="C32" s="105" t="s">
        <v>547</v>
      </c>
      <c r="D32" s="105" t="s">
        <v>548</v>
      </c>
      <c r="E32" s="105" t="s">
        <v>446</v>
      </c>
      <c r="F32" s="105" t="s">
        <v>447</v>
      </c>
      <c r="G32" s="105" t="s">
        <v>448</v>
      </c>
      <c r="H32" s="105" t="s">
        <v>749</v>
      </c>
      <c r="I32" s="120">
        <v>45322</v>
      </c>
      <c r="J32" s="120">
        <v>45351</v>
      </c>
      <c r="K32" s="121">
        <v>334</v>
      </c>
      <c r="L32" s="120">
        <v>45382</v>
      </c>
      <c r="M32" s="105" t="s">
        <v>450</v>
      </c>
      <c r="N32" s="122">
        <v>-1360</v>
      </c>
      <c r="O32" s="105" t="s">
        <v>451</v>
      </c>
      <c r="P32" s="122">
        <v>-1360</v>
      </c>
      <c r="Q32" s="105" t="s">
        <v>451</v>
      </c>
      <c r="R32" s="105" t="s">
        <v>448</v>
      </c>
      <c r="S32" s="105" t="s">
        <v>750</v>
      </c>
    </row>
    <row r="33" spans="1:19" outlineLevel="2" x14ac:dyDescent="0.3">
      <c r="A33" s="105" t="s">
        <v>442</v>
      </c>
      <c r="B33" s="105" t="s">
        <v>443</v>
      </c>
      <c r="C33" s="105" t="s">
        <v>547</v>
      </c>
      <c r="D33" s="105" t="s">
        <v>548</v>
      </c>
      <c r="E33" s="105" t="s">
        <v>446</v>
      </c>
      <c r="F33" s="105" t="s">
        <v>447</v>
      </c>
      <c r="G33" s="105" t="s">
        <v>448</v>
      </c>
      <c r="H33" s="105" t="s">
        <v>756</v>
      </c>
      <c r="I33" s="120">
        <v>45328</v>
      </c>
      <c r="J33" s="120">
        <v>45351</v>
      </c>
      <c r="K33" s="121">
        <v>304</v>
      </c>
      <c r="L33" s="120">
        <v>45412</v>
      </c>
      <c r="M33" s="105" t="s">
        <v>450</v>
      </c>
      <c r="N33" s="122">
        <v>-1440</v>
      </c>
      <c r="O33" s="105" t="s">
        <v>451</v>
      </c>
      <c r="P33" s="122">
        <v>-1440</v>
      </c>
      <c r="Q33" s="105" t="s">
        <v>451</v>
      </c>
      <c r="R33" s="105" t="s">
        <v>448</v>
      </c>
      <c r="S33" s="105" t="s">
        <v>757</v>
      </c>
    </row>
    <row r="34" spans="1:19" outlineLevel="2" x14ac:dyDescent="0.3">
      <c r="A34" s="105" t="s">
        <v>442</v>
      </c>
      <c r="B34" s="105" t="s">
        <v>443</v>
      </c>
      <c r="C34" s="105" t="s">
        <v>547</v>
      </c>
      <c r="D34" s="105" t="s">
        <v>548</v>
      </c>
      <c r="E34" s="105" t="s">
        <v>446</v>
      </c>
      <c r="F34" s="105" t="s">
        <v>447</v>
      </c>
      <c r="G34" s="105" t="s">
        <v>448</v>
      </c>
      <c r="H34" s="105" t="s">
        <v>707</v>
      </c>
      <c r="I34" s="120">
        <v>45229</v>
      </c>
      <c r="J34" s="120">
        <v>45351</v>
      </c>
      <c r="K34" s="121">
        <v>487</v>
      </c>
      <c r="L34" s="120">
        <v>45229</v>
      </c>
      <c r="M34" s="105" t="s">
        <v>450</v>
      </c>
      <c r="N34" s="122">
        <v>-56362.8</v>
      </c>
      <c r="O34" s="105" t="s">
        <v>451</v>
      </c>
      <c r="P34" s="122">
        <v>-56362.8</v>
      </c>
      <c r="Q34" s="105" t="s">
        <v>451</v>
      </c>
      <c r="R34" s="105" t="s">
        <v>448</v>
      </c>
      <c r="S34" s="105" t="s">
        <v>448</v>
      </c>
    </row>
    <row r="35" spans="1:19" outlineLevel="2" x14ac:dyDescent="0.3">
      <c r="A35" s="105" t="s">
        <v>442</v>
      </c>
      <c r="B35" s="105" t="s">
        <v>443</v>
      </c>
      <c r="C35" s="105" t="s">
        <v>547</v>
      </c>
      <c r="D35" s="105" t="s">
        <v>548</v>
      </c>
      <c r="E35" s="105" t="s">
        <v>446</v>
      </c>
      <c r="F35" s="105" t="s">
        <v>447</v>
      </c>
      <c r="G35" s="105" t="s">
        <v>448</v>
      </c>
      <c r="H35" s="105" t="s">
        <v>693</v>
      </c>
      <c r="I35" s="120">
        <v>45209</v>
      </c>
      <c r="J35" s="120">
        <v>45351</v>
      </c>
      <c r="K35" s="121">
        <v>507</v>
      </c>
      <c r="L35" s="120">
        <v>45209</v>
      </c>
      <c r="M35" s="105" t="s">
        <v>450</v>
      </c>
      <c r="N35" s="122">
        <v>-15802.67</v>
      </c>
      <c r="O35" s="105" t="s">
        <v>451</v>
      </c>
      <c r="P35" s="122">
        <v>-15802.67</v>
      </c>
      <c r="Q35" s="105" t="s">
        <v>451</v>
      </c>
      <c r="R35" s="105" t="s">
        <v>448</v>
      </c>
      <c r="S35" s="105" t="s">
        <v>448</v>
      </c>
    </row>
    <row r="36" spans="1:19" outlineLevel="2" x14ac:dyDescent="0.3">
      <c r="A36" s="105" t="s">
        <v>442</v>
      </c>
      <c r="B36" s="105" t="s">
        <v>443</v>
      </c>
      <c r="C36" s="105" t="s">
        <v>547</v>
      </c>
      <c r="D36" s="105" t="s">
        <v>548</v>
      </c>
      <c r="E36" s="105" t="s">
        <v>446</v>
      </c>
      <c r="F36" s="105" t="s">
        <v>447</v>
      </c>
      <c r="G36" s="105" t="s">
        <v>448</v>
      </c>
      <c r="H36" s="105" t="s">
        <v>695</v>
      </c>
      <c r="I36" s="120">
        <v>45212</v>
      </c>
      <c r="J36" s="120">
        <v>45351</v>
      </c>
      <c r="K36" s="121">
        <v>504</v>
      </c>
      <c r="L36" s="120">
        <v>45212</v>
      </c>
      <c r="M36" s="105" t="s">
        <v>450</v>
      </c>
      <c r="N36" s="122">
        <v>-74384.899999999994</v>
      </c>
      <c r="O36" s="105" t="s">
        <v>451</v>
      </c>
      <c r="P36" s="122">
        <v>-74384.899999999994</v>
      </c>
      <c r="Q36" s="105" t="s">
        <v>451</v>
      </c>
      <c r="R36" s="105" t="s">
        <v>448</v>
      </c>
      <c r="S36" s="105" t="s">
        <v>448</v>
      </c>
    </row>
    <row r="37" spans="1:19" outlineLevel="2" x14ac:dyDescent="0.3">
      <c r="A37" s="105" t="s">
        <v>442</v>
      </c>
      <c r="B37" s="105" t="s">
        <v>443</v>
      </c>
      <c r="C37" s="105" t="s">
        <v>547</v>
      </c>
      <c r="D37" s="105" t="s">
        <v>548</v>
      </c>
      <c r="E37" s="105" t="s">
        <v>446</v>
      </c>
      <c r="F37" s="105" t="s">
        <v>447</v>
      </c>
      <c r="G37" s="105" t="s">
        <v>448</v>
      </c>
      <c r="H37" s="105" t="s">
        <v>711</v>
      </c>
      <c r="I37" s="120">
        <v>45236</v>
      </c>
      <c r="J37" s="120">
        <v>45351</v>
      </c>
      <c r="K37" s="121">
        <v>480</v>
      </c>
      <c r="L37" s="120">
        <v>45236</v>
      </c>
      <c r="M37" s="105" t="s">
        <v>450</v>
      </c>
      <c r="N37" s="122">
        <v>-27714.400000000001</v>
      </c>
      <c r="O37" s="105" t="s">
        <v>451</v>
      </c>
      <c r="P37" s="122">
        <v>-27714.400000000001</v>
      </c>
      <c r="Q37" s="105" t="s">
        <v>451</v>
      </c>
      <c r="R37" s="105" t="s">
        <v>448</v>
      </c>
      <c r="S37" s="105" t="s">
        <v>448</v>
      </c>
    </row>
    <row r="38" spans="1:19" outlineLevel="2" x14ac:dyDescent="0.3">
      <c r="A38" s="105" t="s">
        <v>442</v>
      </c>
      <c r="B38" s="105" t="s">
        <v>443</v>
      </c>
      <c r="C38" s="105" t="s">
        <v>547</v>
      </c>
      <c r="D38" s="105" t="s">
        <v>548</v>
      </c>
      <c r="E38" s="105" t="s">
        <v>446</v>
      </c>
      <c r="F38" s="105" t="s">
        <v>447</v>
      </c>
      <c r="G38" s="105" t="s">
        <v>448</v>
      </c>
      <c r="H38" s="105" t="s">
        <v>745</v>
      </c>
      <c r="I38" s="120">
        <v>45315</v>
      </c>
      <c r="J38" s="120">
        <v>45351</v>
      </c>
      <c r="K38" s="121">
        <v>334</v>
      </c>
      <c r="L38" s="120">
        <v>45382</v>
      </c>
      <c r="M38" s="105" t="s">
        <v>450</v>
      </c>
      <c r="N38" s="122">
        <v>-5250</v>
      </c>
      <c r="O38" s="105" t="s">
        <v>451</v>
      </c>
      <c r="P38" s="122">
        <v>-5250</v>
      </c>
      <c r="Q38" s="105" t="s">
        <v>451</v>
      </c>
      <c r="R38" s="105" t="s">
        <v>448</v>
      </c>
      <c r="S38" s="105" t="s">
        <v>746</v>
      </c>
    </row>
    <row r="39" spans="1:19" outlineLevel="2" x14ac:dyDescent="0.3">
      <c r="A39" s="105" t="s">
        <v>442</v>
      </c>
      <c r="B39" s="105" t="s">
        <v>443</v>
      </c>
      <c r="C39" s="105" t="s">
        <v>547</v>
      </c>
      <c r="D39" s="105" t="s">
        <v>548</v>
      </c>
      <c r="E39" s="105" t="s">
        <v>446</v>
      </c>
      <c r="F39" s="105" t="s">
        <v>447</v>
      </c>
      <c r="G39" s="105" t="s">
        <v>448</v>
      </c>
      <c r="H39" s="105" t="s">
        <v>663</v>
      </c>
      <c r="I39" s="120">
        <v>45012</v>
      </c>
      <c r="J39" s="120">
        <v>45351</v>
      </c>
      <c r="K39" s="121">
        <v>704</v>
      </c>
      <c r="L39" s="120">
        <v>45012</v>
      </c>
      <c r="M39" s="105" t="s">
        <v>450</v>
      </c>
      <c r="N39" s="122">
        <v>-127404</v>
      </c>
      <c r="O39" s="105" t="s">
        <v>451</v>
      </c>
      <c r="P39" s="122">
        <v>-127404</v>
      </c>
      <c r="Q39" s="105" t="s">
        <v>451</v>
      </c>
      <c r="R39" s="105" t="s">
        <v>448</v>
      </c>
      <c r="S39" s="105" t="s">
        <v>1175</v>
      </c>
    </row>
    <row r="40" spans="1:19" outlineLevel="2" x14ac:dyDescent="0.3">
      <c r="A40" s="105" t="s">
        <v>442</v>
      </c>
      <c r="B40" s="105" t="s">
        <v>443</v>
      </c>
      <c r="C40" s="105" t="s">
        <v>547</v>
      </c>
      <c r="D40" s="105" t="s">
        <v>548</v>
      </c>
      <c r="E40" s="105" t="s">
        <v>446</v>
      </c>
      <c r="F40" s="105" t="s">
        <v>447</v>
      </c>
      <c r="G40" s="105" t="s">
        <v>448</v>
      </c>
      <c r="H40" s="105" t="s">
        <v>740</v>
      </c>
      <c r="I40" s="120">
        <v>45301</v>
      </c>
      <c r="J40" s="120">
        <v>45351</v>
      </c>
      <c r="K40" s="121">
        <v>334</v>
      </c>
      <c r="L40" s="120">
        <v>45382</v>
      </c>
      <c r="M40" s="105" t="s">
        <v>450</v>
      </c>
      <c r="N40" s="122">
        <v>-1854.5</v>
      </c>
      <c r="O40" s="105" t="s">
        <v>451</v>
      </c>
      <c r="P40" s="122">
        <v>-1854.5</v>
      </c>
      <c r="Q40" s="105" t="s">
        <v>451</v>
      </c>
      <c r="R40" s="105" t="s">
        <v>448</v>
      </c>
      <c r="S40" s="105" t="s">
        <v>741</v>
      </c>
    </row>
    <row r="41" spans="1:19" outlineLevel="2" x14ac:dyDescent="0.3">
      <c r="A41" s="105" t="s">
        <v>442</v>
      </c>
      <c r="B41" s="105" t="s">
        <v>443</v>
      </c>
      <c r="C41" s="105" t="s">
        <v>547</v>
      </c>
      <c r="D41" s="105" t="s">
        <v>548</v>
      </c>
      <c r="E41" s="105" t="s">
        <v>446</v>
      </c>
      <c r="F41" s="105" t="s">
        <v>447</v>
      </c>
      <c r="G41" s="105" t="s">
        <v>448</v>
      </c>
      <c r="H41" s="105" t="s">
        <v>667</v>
      </c>
      <c r="I41" s="120">
        <v>45016</v>
      </c>
      <c r="J41" s="120">
        <v>45351</v>
      </c>
      <c r="K41" s="121">
        <v>700</v>
      </c>
      <c r="L41" s="120">
        <v>45016</v>
      </c>
      <c r="M41" s="105" t="s">
        <v>450</v>
      </c>
      <c r="N41" s="122">
        <v>-1815.64</v>
      </c>
      <c r="O41" s="105" t="s">
        <v>451</v>
      </c>
      <c r="P41" s="122">
        <v>-1815.64</v>
      </c>
      <c r="Q41" s="105" t="s">
        <v>451</v>
      </c>
      <c r="R41" s="105" t="s">
        <v>448</v>
      </c>
      <c r="S41" s="105" t="s">
        <v>668</v>
      </c>
    </row>
    <row r="42" spans="1:19" outlineLevel="2" x14ac:dyDescent="0.3">
      <c r="A42" s="105" t="s">
        <v>442</v>
      </c>
      <c r="B42" s="105" t="s">
        <v>443</v>
      </c>
      <c r="C42" s="105" t="s">
        <v>813</v>
      </c>
      <c r="D42" s="105" t="s">
        <v>551</v>
      </c>
      <c r="E42" s="105" t="s">
        <v>446</v>
      </c>
      <c r="F42" s="105" t="s">
        <v>447</v>
      </c>
      <c r="G42" s="105" t="s">
        <v>448</v>
      </c>
      <c r="H42" s="105" t="s">
        <v>822</v>
      </c>
      <c r="I42" s="120">
        <v>45357</v>
      </c>
      <c r="J42" s="120">
        <v>45382</v>
      </c>
      <c r="K42" s="121">
        <v>359</v>
      </c>
      <c r="L42" s="120">
        <v>45357</v>
      </c>
      <c r="M42" s="105" t="s">
        <v>635</v>
      </c>
      <c r="N42" s="122">
        <v>600</v>
      </c>
      <c r="O42" s="105" t="s">
        <v>451</v>
      </c>
      <c r="P42" s="122">
        <v>600</v>
      </c>
      <c r="Q42" s="105" t="s">
        <v>451</v>
      </c>
      <c r="R42" s="105" t="s">
        <v>448</v>
      </c>
      <c r="S42" s="105" t="s">
        <v>823</v>
      </c>
    </row>
    <row r="43" spans="1:19" outlineLevel="2" x14ac:dyDescent="0.3">
      <c r="A43" s="105" t="s">
        <v>442</v>
      </c>
      <c r="B43" s="105" t="s">
        <v>443</v>
      </c>
      <c r="C43" s="105" t="s">
        <v>547</v>
      </c>
      <c r="D43" s="105" t="s">
        <v>551</v>
      </c>
      <c r="E43" s="105" t="s">
        <v>446</v>
      </c>
      <c r="F43" s="105" t="s">
        <v>447</v>
      </c>
      <c r="G43" s="105" t="s">
        <v>448</v>
      </c>
      <c r="H43" s="105" t="s">
        <v>721</v>
      </c>
      <c r="I43" s="120">
        <v>45260</v>
      </c>
      <c r="J43" s="120">
        <v>45382</v>
      </c>
      <c r="K43" s="121">
        <v>394</v>
      </c>
      <c r="L43" s="120">
        <v>45322</v>
      </c>
      <c r="M43" s="105" t="s">
        <v>450</v>
      </c>
      <c r="N43" s="122">
        <v>-162402.12</v>
      </c>
      <c r="O43" s="105" t="s">
        <v>451</v>
      </c>
      <c r="P43" s="122">
        <v>-162402.12</v>
      </c>
      <c r="Q43" s="105" t="s">
        <v>451</v>
      </c>
      <c r="R43" s="105" t="s">
        <v>448</v>
      </c>
      <c r="S43" s="105" t="s">
        <v>722</v>
      </c>
    </row>
    <row r="44" spans="1:19" outlineLevel="2" x14ac:dyDescent="0.3">
      <c r="A44" s="105" t="s">
        <v>442</v>
      </c>
      <c r="B44" s="105" t="s">
        <v>443</v>
      </c>
      <c r="C44" s="105" t="s">
        <v>547</v>
      </c>
      <c r="D44" s="105" t="s">
        <v>551</v>
      </c>
      <c r="E44" s="105" t="s">
        <v>446</v>
      </c>
      <c r="F44" s="105" t="s">
        <v>447</v>
      </c>
      <c r="G44" s="105" t="s">
        <v>448</v>
      </c>
      <c r="H44" s="105" t="s">
        <v>788</v>
      </c>
      <c r="I44" s="120">
        <v>45351</v>
      </c>
      <c r="J44" s="120">
        <v>45382</v>
      </c>
      <c r="K44" s="121">
        <v>304</v>
      </c>
      <c r="L44" s="120">
        <v>45412</v>
      </c>
      <c r="M44" s="105" t="s">
        <v>450</v>
      </c>
      <c r="N44" s="122">
        <v>-3505.07</v>
      </c>
      <c r="O44" s="105" t="s">
        <v>451</v>
      </c>
      <c r="P44" s="122">
        <v>-3505.07</v>
      </c>
      <c r="Q44" s="105" t="s">
        <v>451</v>
      </c>
      <c r="R44" s="105" t="s">
        <v>448</v>
      </c>
      <c r="S44" s="105" t="s">
        <v>789</v>
      </c>
    </row>
    <row r="45" spans="1:19" outlineLevel="2" x14ac:dyDescent="0.3">
      <c r="A45" s="105" t="s">
        <v>442</v>
      </c>
      <c r="B45" s="105" t="s">
        <v>443</v>
      </c>
      <c r="C45" s="105" t="s">
        <v>826</v>
      </c>
      <c r="D45" s="105" t="s">
        <v>551</v>
      </c>
      <c r="E45" s="105" t="s">
        <v>446</v>
      </c>
      <c r="F45" s="105" t="s">
        <v>447</v>
      </c>
      <c r="G45" s="105" t="s">
        <v>448</v>
      </c>
      <c r="H45" s="105" t="s">
        <v>827</v>
      </c>
      <c r="I45" s="120">
        <v>45382</v>
      </c>
      <c r="J45" s="120">
        <v>45382</v>
      </c>
      <c r="K45" s="121">
        <v>421</v>
      </c>
      <c r="L45" s="120">
        <v>45295</v>
      </c>
      <c r="M45" s="105" t="s">
        <v>635</v>
      </c>
      <c r="N45" s="122">
        <v>68325.100000000006</v>
      </c>
      <c r="O45" s="105" t="s">
        <v>451</v>
      </c>
      <c r="P45" s="122">
        <v>68325.100000000006</v>
      </c>
      <c r="Q45" s="105" t="s">
        <v>451</v>
      </c>
      <c r="R45" s="105" t="s">
        <v>448</v>
      </c>
      <c r="S45" s="105" t="s">
        <v>828</v>
      </c>
    </row>
    <row r="46" spans="1:19" outlineLevel="2" x14ac:dyDescent="0.3">
      <c r="A46" s="105" t="s">
        <v>442</v>
      </c>
      <c r="B46" s="105" t="s">
        <v>443</v>
      </c>
      <c r="C46" s="105" t="s">
        <v>547</v>
      </c>
      <c r="D46" s="105" t="s">
        <v>551</v>
      </c>
      <c r="E46" s="105" t="s">
        <v>446</v>
      </c>
      <c r="F46" s="105" t="s">
        <v>447</v>
      </c>
      <c r="G46" s="105" t="s">
        <v>448</v>
      </c>
      <c r="H46" s="105" t="s">
        <v>709</v>
      </c>
      <c r="I46" s="120">
        <v>45230</v>
      </c>
      <c r="J46" s="120">
        <v>45382</v>
      </c>
      <c r="K46" s="121">
        <v>425</v>
      </c>
      <c r="L46" s="120">
        <v>45291</v>
      </c>
      <c r="M46" s="105" t="s">
        <v>450</v>
      </c>
      <c r="N46" s="122">
        <v>-85214.95</v>
      </c>
      <c r="O46" s="105" t="s">
        <v>451</v>
      </c>
      <c r="P46" s="122">
        <v>-85214.95</v>
      </c>
      <c r="Q46" s="105" t="s">
        <v>451</v>
      </c>
      <c r="R46" s="105" t="s">
        <v>448</v>
      </c>
      <c r="S46" s="105" t="s">
        <v>710</v>
      </c>
    </row>
    <row r="47" spans="1:19" outlineLevel="2" x14ac:dyDescent="0.3">
      <c r="A47" s="105" t="s">
        <v>442</v>
      </c>
      <c r="B47" s="105" t="s">
        <v>443</v>
      </c>
      <c r="C47" s="105" t="s">
        <v>547</v>
      </c>
      <c r="D47" s="105" t="s">
        <v>551</v>
      </c>
      <c r="E47" s="105" t="s">
        <v>446</v>
      </c>
      <c r="F47" s="105" t="s">
        <v>447</v>
      </c>
      <c r="G47" s="105" t="s">
        <v>448</v>
      </c>
      <c r="H47" s="105" t="s">
        <v>795</v>
      </c>
      <c r="I47" s="120">
        <v>45362</v>
      </c>
      <c r="J47" s="120">
        <v>45382</v>
      </c>
      <c r="K47" s="121">
        <v>273</v>
      </c>
      <c r="L47" s="120">
        <v>45443</v>
      </c>
      <c r="M47" s="105" t="s">
        <v>450</v>
      </c>
      <c r="N47" s="122">
        <v>-31424.25</v>
      </c>
      <c r="O47" s="105" t="s">
        <v>451</v>
      </c>
      <c r="P47" s="122">
        <v>-31424.25</v>
      </c>
      <c r="Q47" s="105" t="s">
        <v>451</v>
      </c>
      <c r="R47" s="105" t="s">
        <v>448</v>
      </c>
      <c r="S47" s="105" t="s">
        <v>796</v>
      </c>
    </row>
    <row r="48" spans="1:19" outlineLevel="2" x14ac:dyDescent="0.3">
      <c r="A48" s="105" t="s">
        <v>442</v>
      </c>
      <c r="B48" s="105" t="s">
        <v>443</v>
      </c>
      <c r="C48" s="105" t="s">
        <v>547</v>
      </c>
      <c r="D48" s="105" t="s">
        <v>551</v>
      </c>
      <c r="E48" s="105" t="s">
        <v>446</v>
      </c>
      <c r="F48" s="105" t="s">
        <v>447</v>
      </c>
      <c r="G48" s="105" t="s">
        <v>448</v>
      </c>
      <c r="H48" s="105" t="s">
        <v>689</v>
      </c>
      <c r="I48" s="120">
        <v>45199</v>
      </c>
      <c r="J48" s="120">
        <v>45382</v>
      </c>
      <c r="K48" s="121">
        <v>456</v>
      </c>
      <c r="L48" s="120">
        <v>45260</v>
      </c>
      <c r="M48" s="105" t="s">
        <v>450</v>
      </c>
      <c r="N48" s="122">
        <v>-135675.06</v>
      </c>
      <c r="O48" s="105" t="s">
        <v>451</v>
      </c>
      <c r="P48" s="122">
        <v>-135675.06</v>
      </c>
      <c r="Q48" s="105" t="s">
        <v>451</v>
      </c>
      <c r="R48" s="105" t="s">
        <v>448</v>
      </c>
      <c r="S48" s="105" t="s">
        <v>690</v>
      </c>
    </row>
    <row r="49" spans="1:19" outlineLevel="2" x14ac:dyDescent="0.3">
      <c r="A49" s="105" t="s">
        <v>442</v>
      </c>
      <c r="B49" s="105" t="s">
        <v>443</v>
      </c>
      <c r="C49" s="105" t="s">
        <v>547</v>
      </c>
      <c r="D49" s="105" t="s">
        <v>551</v>
      </c>
      <c r="E49" s="105" t="s">
        <v>446</v>
      </c>
      <c r="F49" s="105" t="s">
        <v>447</v>
      </c>
      <c r="G49" s="105" t="s">
        <v>448</v>
      </c>
      <c r="H49" s="105" t="s">
        <v>703</v>
      </c>
      <c r="I49" s="120">
        <v>45226</v>
      </c>
      <c r="J49" s="120">
        <v>45382</v>
      </c>
      <c r="K49" s="121">
        <v>425</v>
      </c>
      <c r="L49" s="120">
        <v>45291</v>
      </c>
      <c r="M49" s="105" t="s">
        <v>450</v>
      </c>
      <c r="N49" s="122">
        <v>-117101.4</v>
      </c>
      <c r="O49" s="105" t="s">
        <v>451</v>
      </c>
      <c r="P49" s="122">
        <v>-117101.4</v>
      </c>
      <c r="Q49" s="105" t="s">
        <v>451</v>
      </c>
      <c r="R49" s="105" t="s">
        <v>448</v>
      </c>
      <c r="S49" s="105" t="s">
        <v>704</v>
      </c>
    </row>
    <row r="50" spans="1:19" outlineLevel="2" x14ac:dyDescent="0.3">
      <c r="A50" s="105" t="s">
        <v>442</v>
      </c>
      <c r="B50" s="105" t="s">
        <v>443</v>
      </c>
      <c r="C50" s="105" t="s">
        <v>547</v>
      </c>
      <c r="D50" s="105" t="s">
        <v>551</v>
      </c>
      <c r="E50" s="105" t="s">
        <v>446</v>
      </c>
      <c r="F50" s="105" t="s">
        <v>447</v>
      </c>
      <c r="G50" s="105" t="s">
        <v>448</v>
      </c>
      <c r="H50" s="105" t="s">
        <v>727</v>
      </c>
      <c r="I50" s="120">
        <v>45281</v>
      </c>
      <c r="J50" s="120">
        <v>45382</v>
      </c>
      <c r="K50" s="121">
        <v>365</v>
      </c>
      <c r="L50" s="120">
        <v>45351</v>
      </c>
      <c r="M50" s="105" t="s">
        <v>450</v>
      </c>
      <c r="N50" s="122">
        <v>-4144.8999999999996</v>
      </c>
      <c r="O50" s="105" t="s">
        <v>451</v>
      </c>
      <c r="P50" s="122">
        <v>-4144.8999999999996</v>
      </c>
      <c r="Q50" s="105" t="s">
        <v>451</v>
      </c>
      <c r="R50" s="105" t="s">
        <v>448</v>
      </c>
      <c r="S50" s="105" t="s">
        <v>728</v>
      </c>
    </row>
    <row r="51" spans="1:19" outlineLevel="2" x14ac:dyDescent="0.3">
      <c r="A51" s="105" t="s">
        <v>442</v>
      </c>
      <c r="B51" s="105" t="s">
        <v>443</v>
      </c>
      <c r="C51" s="105" t="s">
        <v>547</v>
      </c>
      <c r="D51" s="105" t="s">
        <v>551</v>
      </c>
      <c r="E51" s="105" t="s">
        <v>446</v>
      </c>
      <c r="F51" s="105" t="s">
        <v>447</v>
      </c>
      <c r="G51" s="105" t="s">
        <v>448</v>
      </c>
      <c r="H51" s="105" t="s">
        <v>807</v>
      </c>
      <c r="I51" s="120">
        <v>45229</v>
      </c>
      <c r="J51" s="120">
        <v>45382</v>
      </c>
      <c r="K51" s="121">
        <v>487</v>
      </c>
      <c r="L51" s="120">
        <v>45229</v>
      </c>
      <c r="M51" s="105" t="s">
        <v>450</v>
      </c>
      <c r="N51" s="122">
        <v>-7360.87</v>
      </c>
      <c r="O51" s="105" t="s">
        <v>451</v>
      </c>
      <c r="P51" s="122">
        <v>-7360.87</v>
      </c>
      <c r="Q51" s="105" t="s">
        <v>451</v>
      </c>
      <c r="R51" s="105" t="s">
        <v>448</v>
      </c>
      <c r="S51" s="105" t="s">
        <v>808</v>
      </c>
    </row>
    <row r="52" spans="1:19" outlineLevel="2" x14ac:dyDescent="0.3">
      <c r="A52" s="105" t="s">
        <v>442</v>
      </c>
      <c r="B52" s="105" t="s">
        <v>443</v>
      </c>
      <c r="C52" s="105" t="s">
        <v>547</v>
      </c>
      <c r="D52" s="105" t="s">
        <v>551</v>
      </c>
      <c r="E52" s="105" t="s">
        <v>446</v>
      </c>
      <c r="F52" s="105" t="s">
        <v>447</v>
      </c>
      <c r="G52" s="105" t="s">
        <v>448</v>
      </c>
      <c r="H52" s="105" t="s">
        <v>747</v>
      </c>
      <c r="I52" s="120">
        <v>45321</v>
      </c>
      <c r="J52" s="120">
        <v>45382</v>
      </c>
      <c r="K52" s="121">
        <v>334</v>
      </c>
      <c r="L52" s="120">
        <v>45382</v>
      </c>
      <c r="M52" s="105" t="s">
        <v>450</v>
      </c>
      <c r="N52" s="122">
        <v>-4630</v>
      </c>
      <c r="O52" s="105" t="s">
        <v>451</v>
      </c>
      <c r="P52" s="122">
        <v>-4630</v>
      </c>
      <c r="Q52" s="105" t="s">
        <v>451</v>
      </c>
      <c r="R52" s="105" t="s">
        <v>448</v>
      </c>
      <c r="S52" s="105" t="s">
        <v>748</v>
      </c>
    </row>
    <row r="53" spans="1:19" outlineLevel="2" x14ac:dyDescent="0.3">
      <c r="A53" s="105" t="s">
        <v>442</v>
      </c>
      <c r="B53" s="105" t="s">
        <v>443</v>
      </c>
      <c r="C53" s="105" t="s">
        <v>547</v>
      </c>
      <c r="D53" s="105" t="s">
        <v>551</v>
      </c>
      <c r="E53" s="105" t="s">
        <v>446</v>
      </c>
      <c r="F53" s="105" t="s">
        <v>447</v>
      </c>
      <c r="G53" s="105" t="s">
        <v>448</v>
      </c>
      <c r="H53" s="105" t="s">
        <v>725</v>
      </c>
      <c r="I53" s="120">
        <v>45279</v>
      </c>
      <c r="J53" s="120">
        <v>45382</v>
      </c>
      <c r="K53" s="121">
        <v>365</v>
      </c>
      <c r="L53" s="120">
        <v>45351</v>
      </c>
      <c r="M53" s="105" t="s">
        <v>450</v>
      </c>
      <c r="N53" s="122">
        <v>-85846.23</v>
      </c>
      <c r="O53" s="105" t="s">
        <v>451</v>
      </c>
      <c r="P53" s="122">
        <v>-85846.23</v>
      </c>
      <c r="Q53" s="105" t="s">
        <v>451</v>
      </c>
      <c r="R53" s="105" t="s">
        <v>448</v>
      </c>
      <c r="S53" s="105" t="s">
        <v>726</v>
      </c>
    </row>
    <row r="54" spans="1:19" outlineLevel="2" x14ac:dyDescent="0.3">
      <c r="A54" s="105" t="s">
        <v>442</v>
      </c>
      <c r="B54" s="105" t="s">
        <v>443</v>
      </c>
      <c r="C54" s="105" t="s">
        <v>547</v>
      </c>
      <c r="D54" s="105" t="s">
        <v>551</v>
      </c>
      <c r="E54" s="105" t="s">
        <v>446</v>
      </c>
      <c r="F54" s="105" t="s">
        <v>447</v>
      </c>
      <c r="G54" s="105" t="s">
        <v>448</v>
      </c>
      <c r="H54" s="105" t="s">
        <v>767</v>
      </c>
      <c r="I54" s="120">
        <v>45337</v>
      </c>
      <c r="J54" s="120">
        <v>45382</v>
      </c>
      <c r="K54" s="121">
        <v>304</v>
      </c>
      <c r="L54" s="120">
        <v>45412</v>
      </c>
      <c r="M54" s="105" t="s">
        <v>450</v>
      </c>
      <c r="N54" s="122">
        <v>-29247.599999999999</v>
      </c>
      <c r="O54" s="105" t="s">
        <v>451</v>
      </c>
      <c r="P54" s="122">
        <v>-29247.599999999999</v>
      </c>
      <c r="Q54" s="105" t="s">
        <v>451</v>
      </c>
      <c r="R54" s="105" t="s">
        <v>448</v>
      </c>
      <c r="S54" s="105" t="s">
        <v>768</v>
      </c>
    </row>
    <row r="55" spans="1:19" outlineLevel="2" x14ac:dyDescent="0.3">
      <c r="A55" s="105" t="s">
        <v>442</v>
      </c>
      <c r="B55" s="105" t="s">
        <v>443</v>
      </c>
      <c r="C55" s="105" t="s">
        <v>547</v>
      </c>
      <c r="D55" s="105" t="s">
        <v>551</v>
      </c>
      <c r="E55" s="105" t="s">
        <v>446</v>
      </c>
      <c r="F55" s="105" t="s">
        <v>447</v>
      </c>
      <c r="G55" s="105" t="s">
        <v>448</v>
      </c>
      <c r="H55" s="105" t="s">
        <v>774</v>
      </c>
      <c r="I55" s="120">
        <v>45342</v>
      </c>
      <c r="J55" s="120">
        <v>45382</v>
      </c>
      <c r="K55" s="121">
        <v>304</v>
      </c>
      <c r="L55" s="120">
        <v>45412</v>
      </c>
      <c r="M55" s="105" t="s">
        <v>450</v>
      </c>
      <c r="N55" s="122">
        <v>-39783.85</v>
      </c>
      <c r="O55" s="105" t="s">
        <v>451</v>
      </c>
      <c r="P55" s="122">
        <v>-39783.85</v>
      </c>
      <c r="Q55" s="105" t="s">
        <v>451</v>
      </c>
      <c r="R55" s="105" t="s">
        <v>448</v>
      </c>
      <c r="S55" s="105" t="s">
        <v>775</v>
      </c>
    </row>
    <row r="56" spans="1:19" outlineLevel="2" x14ac:dyDescent="0.3">
      <c r="A56" s="105" t="s">
        <v>442</v>
      </c>
      <c r="B56" s="105" t="s">
        <v>443</v>
      </c>
      <c r="C56" s="105" t="s">
        <v>547</v>
      </c>
      <c r="D56" s="105" t="s">
        <v>551</v>
      </c>
      <c r="E56" s="105" t="s">
        <v>446</v>
      </c>
      <c r="F56" s="105" t="s">
        <v>447</v>
      </c>
      <c r="G56" s="105" t="s">
        <v>448</v>
      </c>
      <c r="H56" s="105" t="s">
        <v>713</v>
      </c>
      <c r="I56" s="120">
        <v>45238</v>
      </c>
      <c r="J56" s="120">
        <v>45382</v>
      </c>
      <c r="K56" s="121">
        <v>478</v>
      </c>
      <c r="L56" s="120">
        <v>45238</v>
      </c>
      <c r="M56" s="105" t="s">
        <v>450</v>
      </c>
      <c r="N56" s="122">
        <v>-249.91</v>
      </c>
      <c r="O56" s="105" t="s">
        <v>451</v>
      </c>
      <c r="P56" s="122">
        <v>-249.91</v>
      </c>
      <c r="Q56" s="105" t="s">
        <v>451</v>
      </c>
      <c r="R56" s="105" t="s">
        <v>448</v>
      </c>
      <c r="S56" s="105" t="s">
        <v>714</v>
      </c>
    </row>
    <row r="57" spans="1:19" outlineLevel="2" x14ac:dyDescent="0.3">
      <c r="A57" s="105" t="s">
        <v>442</v>
      </c>
      <c r="B57" s="105" t="s">
        <v>443</v>
      </c>
      <c r="C57" s="105" t="s">
        <v>547</v>
      </c>
      <c r="D57" s="105" t="s">
        <v>551</v>
      </c>
      <c r="E57" s="105" t="s">
        <v>446</v>
      </c>
      <c r="F57" s="105" t="s">
        <v>447</v>
      </c>
      <c r="G57" s="105" t="s">
        <v>448</v>
      </c>
      <c r="H57" s="105" t="s">
        <v>738</v>
      </c>
      <c r="I57" s="120">
        <v>45300</v>
      </c>
      <c r="J57" s="120">
        <v>45382</v>
      </c>
      <c r="K57" s="121">
        <v>334</v>
      </c>
      <c r="L57" s="120">
        <v>45382</v>
      </c>
      <c r="M57" s="105" t="s">
        <v>450</v>
      </c>
      <c r="N57" s="122">
        <v>-4660.8999999999996</v>
      </c>
      <c r="O57" s="105" t="s">
        <v>451</v>
      </c>
      <c r="P57" s="122">
        <v>-4660.8999999999996</v>
      </c>
      <c r="Q57" s="105" t="s">
        <v>451</v>
      </c>
      <c r="R57" s="105" t="s">
        <v>448</v>
      </c>
      <c r="S57" s="105" t="s">
        <v>739</v>
      </c>
    </row>
    <row r="58" spans="1:19" outlineLevel="2" x14ac:dyDescent="0.3">
      <c r="A58" s="105" t="s">
        <v>442</v>
      </c>
      <c r="B58" s="105" t="s">
        <v>443</v>
      </c>
      <c r="C58" s="105" t="s">
        <v>547</v>
      </c>
      <c r="D58" s="105" t="s">
        <v>551</v>
      </c>
      <c r="E58" s="105" t="s">
        <v>446</v>
      </c>
      <c r="F58" s="105" t="s">
        <v>447</v>
      </c>
      <c r="G58" s="105" t="s">
        <v>448</v>
      </c>
      <c r="H58" s="105" t="s">
        <v>752</v>
      </c>
      <c r="I58" s="120">
        <v>45324</v>
      </c>
      <c r="J58" s="120">
        <v>45382</v>
      </c>
      <c r="K58" s="121">
        <v>304</v>
      </c>
      <c r="L58" s="120">
        <v>45412</v>
      </c>
      <c r="M58" s="105" t="s">
        <v>450</v>
      </c>
      <c r="N58" s="122">
        <v>-720</v>
      </c>
      <c r="O58" s="105" t="s">
        <v>451</v>
      </c>
      <c r="P58" s="122">
        <v>-720</v>
      </c>
      <c r="Q58" s="105" t="s">
        <v>451</v>
      </c>
      <c r="R58" s="105" t="s">
        <v>448</v>
      </c>
      <c r="S58" s="105" t="s">
        <v>753</v>
      </c>
    </row>
    <row r="59" spans="1:19" outlineLevel="2" x14ac:dyDescent="0.3">
      <c r="A59" s="105" t="s">
        <v>442</v>
      </c>
      <c r="B59" s="105" t="s">
        <v>443</v>
      </c>
      <c r="C59" s="105" t="s">
        <v>547</v>
      </c>
      <c r="D59" s="105" t="s">
        <v>551</v>
      </c>
      <c r="E59" s="105" t="s">
        <v>446</v>
      </c>
      <c r="F59" s="105" t="s">
        <v>447</v>
      </c>
      <c r="G59" s="105" t="s">
        <v>448</v>
      </c>
      <c r="H59" s="105" t="s">
        <v>758</v>
      </c>
      <c r="I59" s="120">
        <v>45330</v>
      </c>
      <c r="J59" s="120">
        <v>45382</v>
      </c>
      <c r="K59" s="121">
        <v>304</v>
      </c>
      <c r="L59" s="120">
        <v>45412</v>
      </c>
      <c r="M59" s="105" t="s">
        <v>450</v>
      </c>
      <c r="N59" s="122">
        <v>-5819</v>
      </c>
      <c r="O59" s="105" t="s">
        <v>451</v>
      </c>
      <c r="P59" s="122">
        <v>-5819</v>
      </c>
      <c r="Q59" s="105" t="s">
        <v>451</v>
      </c>
      <c r="R59" s="105" t="s">
        <v>448</v>
      </c>
      <c r="S59" s="105" t="s">
        <v>759</v>
      </c>
    </row>
    <row r="60" spans="1:19" outlineLevel="2" x14ac:dyDescent="0.3">
      <c r="A60" s="105" t="s">
        <v>442</v>
      </c>
      <c r="B60" s="105" t="s">
        <v>443</v>
      </c>
      <c r="C60" s="105" t="s">
        <v>547</v>
      </c>
      <c r="D60" s="105" t="s">
        <v>551</v>
      </c>
      <c r="E60" s="105" t="s">
        <v>446</v>
      </c>
      <c r="F60" s="105" t="s">
        <v>447</v>
      </c>
      <c r="G60" s="105" t="s">
        <v>448</v>
      </c>
      <c r="H60" s="105" t="s">
        <v>784</v>
      </c>
      <c r="I60" s="120">
        <v>45349</v>
      </c>
      <c r="J60" s="120">
        <v>45382</v>
      </c>
      <c r="K60" s="121">
        <v>304</v>
      </c>
      <c r="L60" s="120">
        <v>45412</v>
      </c>
      <c r="M60" s="105" t="s">
        <v>450</v>
      </c>
      <c r="N60" s="122">
        <v>-2860.88</v>
      </c>
      <c r="O60" s="105" t="s">
        <v>451</v>
      </c>
      <c r="P60" s="122">
        <v>-2860.88</v>
      </c>
      <c r="Q60" s="105" t="s">
        <v>451</v>
      </c>
      <c r="R60" s="105" t="s">
        <v>448</v>
      </c>
      <c r="S60" s="105" t="s">
        <v>785</v>
      </c>
    </row>
    <row r="61" spans="1:19" outlineLevel="2" x14ac:dyDescent="0.3">
      <c r="A61" s="105" t="s">
        <v>442</v>
      </c>
      <c r="B61" s="105" t="s">
        <v>443</v>
      </c>
      <c r="C61" s="105" t="s">
        <v>547</v>
      </c>
      <c r="D61" s="105" t="s">
        <v>551</v>
      </c>
      <c r="E61" s="105" t="s">
        <v>446</v>
      </c>
      <c r="F61" s="105" t="s">
        <v>447</v>
      </c>
      <c r="G61" s="105" t="s">
        <v>448</v>
      </c>
      <c r="H61" s="105" t="s">
        <v>786</v>
      </c>
      <c r="I61" s="120">
        <v>45349</v>
      </c>
      <c r="J61" s="120">
        <v>45382</v>
      </c>
      <c r="K61" s="121">
        <v>304</v>
      </c>
      <c r="L61" s="120">
        <v>45412</v>
      </c>
      <c r="M61" s="105" t="s">
        <v>450</v>
      </c>
      <c r="N61" s="122">
        <v>-41475.379999999997</v>
      </c>
      <c r="O61" s="105" t="s">
        <v>451</v>
      </c>
      <c r="P61" s="122">
        <v>-41475.379999999997</v>
      </c>
      <c r="Q61" s="105" t="s">
        <v>451</v>
      </c>
      <c r="R61" s="105" t="s">
        <v>448</v>
      </c>
      <c r="S61" s="105" t="s">
        <v>787</v>
      </c>
    </row>
    <row r="62" spans="1:19" outlineLevel="2" x14ac:dyDescent="0.3">
      <c r="A62" s="105" t="s">
        <v>442</v>
      </c>
      <c r="B62" s="105" t="s">
        <v>443</v>
      </c>
      <c r="C62" s="105" t="s">
        <v>547</v>
      </c>
      <c r="D62" s="105" t="s">
        <v>551</v>
      </c>
      <c r="E62" s="105" t="s">
        <v>446</v>
      </c>
      <c r="F62" s="105" t="s">
        <v>447</v>
      </c>
      <c r="G62" s="105" t="s">
        <v>448</v>
      </c>
      <c r="H62" s="105" t="s">
        <v>792</v>
      </c>
      <c r="I62" s="120">
        <v>45355</v>
      </c>
      <c r="J62" s="120">
        <v>45382</v>
      </c>
      <c r="K62" s="121">
        <v>273</v>
      </c>
      <c r="L62" s="120">
        <v>45443</v>
      </c>
      <c r="M62" s="105" t="s">
        <v>450</v>
      </c>
      <c r="N62" s="122">
        <v>-29130.38</v>
      </c>
      <c r="O62" s="105" t="s">
        <v>451</v>
      </c>
      <c r="P62" s="122">
        <v>-29130.38</v>
      </c>
      <c r="Q62" s="105" t="s">
        <v>451</v>
      </c>
      <c r="R62" s="105" t="s">
        <v>448</v>
      </c>
      <c r="S62" s="105" t="s">
        <v>1176</v>
      </c>
    </row>
    <row r="63" spans="1:19" outlineLevel="2" x14ac:dyDescent="0.3">
      <c r="A63" s="105" t="s">
        <v>442</v>
      </c>
      <c r="B63" s="105" t="s">
        <v>443</v>
      </c>
      <c r="C63" s="105" t="s">
        <v>547</v>
      </c>
      <c r="D63" s="105" t="s">
        <v>551</v>
      </c>
      <c r="E63" s="105" t="s">
        <v>446</v>
      </c>
      <c r="F63" s="105" t="s">
        <v>447</v>
      </c>
      <c r="G63" s="105" t="s">
        <v>448</v>
      </c>
      <c r="H63" s="105" t="s">
        <v>797</v>
      </c>
      <c r="I63" s="120">
        <v>45366</v>
      </c>
      <c r="J63" s="120">
        <v>45382</v>
      </c>
      <c r="K63" s="121">
        <v>273</v>
      </c>
      <c r="L63" s="120">
        <v>45443</v>
      </c>
      <c r="M63" s="105" t="s">
        <v>450</v>
      </c>
      <c r="N63" s="122">
        <v>-2740</v>
      </c>
      <c r="O63" s="105" t="s">
        <v>451</v>
      </c>
      <c r="P63" s="122">
        <v>-2740</v>
      </c>
      <c r="Q63" s="105" t="s">
        <v>451</v>
      </c>
      <c r="R63" s="105" t="s">
        <v>448</v>
      </c>
      <c r="S63" s="105" t="s">
        <v>798</v>
      </c>
    </row>
    <row r="64" spans="1:19" outlineLevel="2" x14ac:dyDescent="0.3">
      <c r="A64" s="105" t="s">
        <v>442</v>
      </c>
      <c r="B64" s="105" t="s">
        <v>443</v>
      </c>
      <c r="C64" s="105" t="s">
        <v>547</v>
      </c>
      <c r="D64" s="105" t="s">
        <v>551</v>
      </c>
      <c r="E64" s="105" t="s">
        <v>446</v>
      </c>
      <c r="F64" s="105" t="s">
        <v>447</v>
      </c>
      <c r="G64" s="105" t="s">
        <v>448</v>
      </c>
      <c r="H64" s="105" t="s">
        <v>765</v>
      </c>
      <c r="I64" s="120">
        <v>45337</v>
      </c>
      <c r="J64" s="120">
        <v>45382</v>
      </c>
      <c r="K64" s="121">
        <v>304</v>
      </c>
      <c r="L64" s="120">
        <v>45412</v>
      </c>
      <c r="M64" s="105" t="s">
        <v>450</v>
      </c>
      <c r="N64" s="122">
        <v>-6203.4</v>
      </c>
      <c r="O64" s="105" t="s">
        <v>451</v>
      </c>
      <c r="P64" s="122">
        <v>-6203.4</v>
      </c>
      <c r="Q64" s="105" t="s">
        <v>451</v>
      </c>
      <c r="R64" s="105" t="s">
        <v>448</v>
      </c>
      <c r="S64" s="105" t="s">
        <v>766</v>
      </c>
    </row>
    <row r="65" spans="1:19" outlineLevel="2" x14ac:dyDescent="0.3">
      <c r="A65" s="105" t="s">
        <v>442</v>
      </c>
      <c r="B65" s="105" t="s">
        <v>443</v>
      </c>
      <c r="C65" s="105" t="s">
        <v>547</v>
      </c>
      <c r="D65" s="105" t="s">
        <v>551</v>
      </c>
      <c r="E65" s="105" t="s">
        <v>446</v>
      </c>
      <c r="F65" s="105" t="s">
        <v>447</v>
      </c>
      <c r="G65" s="105" t="s">
        <v>448</v>
      </c>
      <c r="H65" s="105" t="s">
        <v>820</v>
      </c>
      <c r="I65" s="120">
        <v>45348</v>
      </c>
      <c r="J65" s="120">
        <v>45382</v>
      </c>
      <c r="K65" s="121">
        <v>368</v>
      </c>
      <c r="L65" s="120">
        <v>45348</v>
      </c>
      <c r="M65" s="105" t="s">
        <v>450</v>
      </c>
      <c r="N65" s="122">
        <v>-27055</v>
      </c>
      <c r="O65" s="105" t="s">
        <v>451</v>
      </c>
      <c r="P65" s="122">
        <v>-27055</v>
      </c>
      <c r="Q65" s="105" t="s">
        <v>451</v>
      </c>
      <c r="R65" s="105" t="s">
        <v>448</v>
      </c>
      <c r="S65" s="105" t="s">
        <v>821</v>
      </c>
    </row>
    <row r="66" spans="1:19" outlineLevel="2" x14ac:dyDescent="0.3">
      <c r="A66" s="105" t="s">
        <v>442</v>
      </c>
      <c r="B66" s="105" t="s">
        <v>443</v>
      </c>
      <c r="C66" s="105" t="s">
        <v>547</v>
      </c>
      <c r="D66" s="105" t="s">
        <v>551</v>
      </c>
      <c r="E66" s="105" t="s">
        <v>446</v>
      </c>
      <c r="F66" s="105" t="s">
        <v>447</v>
      </c>
      <c r="G66" s="105" t="s">
        <v>448</v>
      </c>
      <c r="H66" s="105" t="s">
        <v>782</v>
      </c>
      <c r="I66" s="120">
        <v>45348</v>
      </c>
      <c r="J66" s="120">
        <v>45382</v>
      </c>
      <c r="K66" s="121">
        <v>304</v>
      </c>
      <c r="L66" s="120">
        <v>45412</v>
      </c>
      <c r="M66" s="105" t="s">
        <v>450</v>
      </c>
      <c r="N66" s="122">
        <v>-1247.2</v>
      </c>
      <c r="O66" s="105" t="s">
        <v>451</v>
      </c>
      <c r="P66" s="122">
        <v>-1247.2</v>
      </c>
      <c r="Q66" s="105" t="s">
        <v>451</v>
      </c>
      <c r="R66" s="105" t="s">
        <v>448</v>
      </c>
      <c r="S66" s="105" t="s">
        <v>783</v>
      </c>
    </row>
    <row r="67" spans="1:19" outlineLevel="2" x14ac:dyDescent="0.3">
      <c r="A67" s="105" t="s">
        <v>442</v>
      </c>
      <c r="B67" s="105" t="s">
        <v>443</v>
      </c>
      <c r="C67" s="105" t="s">
        <v>547</v>
      </c>
      <c r="D67" s="105" t="s">
        <v>551</v>
      </c>
      <c r="E67" s="105" t="s">
        <v>446</v>
      </c>
      <c r="F67" s="105" t="s">
        <v>447</v>
      </c>
      <c r="G67" s="105" t="s">
        <v>448</v>
      </c>
      <c r="H67" s="105" t="s">
        <v>799</v>
      </c>
      <c r="I67" s="120">
        <v>45369</v>
      </c>
      <c r="J67" s="120">
        <v>45382</v>
      </c>
      <c r="K67" s="121">
        <v>273</v>
      </c>
      <c r="L67" s="120">
        <v>45443</v>
      </c>
      <c r="M67" s="105" t="s">
        <v>450</v>
      </c>
      <c r="N67" s="122">
        <v>-30752.9</v>
      </c>
      <c r="O67" s="105" t="s">
        <v>451</v>
      </c>
      <c r="P67" s="122">
        <v>-30752.9</v>
      </c>
      <c r="Q67" s="105" t="s">
        <v>451</v>
      </c>
      <c r="R67" s="105" t="s">
        <v>448</v>
      </c>
      <c r="S67" s="105" t="s">
        <v>800</v>
      </c>
    </row>
    <row r="68" spans="1:19" outlineLevel="2" x14ac:dyDescent="0.3">
      <c r="A68" s="105" t="s">
        <v>442</v>
      </c>
      <c r="B68" s="105" t="s">
        <v>443</v>
      </c>
      <c r="C68" s="105" t="s">
        <v>547</v>
      </c>
      <c r="D68" s="105" t="s">
        <v>551</v>
      </c>
      <c r="E68" s="105" t="s">
        <v>446</v>
      </c>
      <c r="F68" s="105" t="s">
        <v>447</v>
      </c>
      <c r="G68" s="105" t="s">
        <v>448</v>
      </c>
      <c r="H68" s="105" t="s">
        <v>715</v>
      </c>
      <c r="I68" s="120">
        <v>45246</v>
      </c>
      <c r="J68" s="120">
        <v>45382</v>
      </c>
      <c r="K68" s="121">
        <v>394</v>
      </c>
      <c r="L68" s="120">
        <v>45322</v>
      </c>
      <c r="M68" s="105" t="s">
        <v>450</v>
      </c>
      <c r="N68" s="122">
        <v>-162674.5</v>
      </c>
      <c r="O68" s="105" t="s">
        <v>451</v>
      </c>
      <c r="P68" s="122">
        <v>-162674.5</v>
      </c>
      <c r="Q68" s="105" t="s">
        <v>451</v>
      </c>
      <c r="R68" s="105" t="s">
        <v>448</v>
      </c>
      <c r="S68" s="105" t="s">
        <v>716</v>
      </c>
    </row>
    <row r="69" spans="1:19" outlineLevel="2" x14ac:dyDescent="0.3">
      <c r="A69" s="105" t="s">
        <v>442</v>
      </c>
      <c r="B69" s="105" t="s">
        <v>443</v>
      </c>
      <c r="C69" s="105" t="s">
        <v>547</v>
      </c>
      <c r="D69" s="105" t="s">
        <v>551</v>
      </c>
      <c r="E69" s="105" t="s">
        <v>446</v>
      </c>
      <c r="F69" s="105" t="s">
        <v>447</v>
      </c>
      <c r="G69" s="105" t="s">
        <v>448</v>
      </c>
      <c r="H69" s="105" t="s">
        <v>723</v>
      </c>
      <c r="I69" s="120">
        <v>45266</v>
      </c>
      <c r="J69" s="120">
        <v>45382</v>
      </c>
      <c r="K69" s="121">
        <v>365</v>
      </c>
      <c r="L69" s="120">
        <v>45351</v>
      </c>
      <c r="M69" s="105" t="s">
        <v>450</v>
      </c>
      <c r="N69" s="122">
        <v>-65083.92</v>
      </c>
      <c r="O69" s="105" t="s">
        <v>451</v>
      </c>
      <c r="P69" s="122">
        <v>-65083.92</v>
      </c>
      <c r="Q69" s="105" t="s">
        <v>451</v>
      </c>
      <c r="R69" s="105" t="s">
        <v>448</v>
      </c>
      <c r="S69" s="105" t="s">
        <v>724</v>
      </c>
    </row>
    <row r="70" spans="1:19" outlineLevel="2" x14ac:dyDescent="0.3">
      <c r="A70" s="105" t="s">
        <v>442</v>
      </c>
      <c r="B70" s="105" t="s">
        <v>443</v>
      </c>
      <c r="C70" s="105" t="s">
        <v>547</v>
      </c>
      <c r="D70" s="105" t="s">
        <v>551</v>
      </c>
      <c r="E70" s="105" t="s">
        <v>446</v>
      </c>
      <c r="F70" s="105" t="s">
        <v>447</v>
      </c>
      <c r="G70" s="105" t="s">
        <v>448</v>
      </c>
      <c r="H70" s="105" t="s">
        <v>754</v>
      </c>
      <c r="I70" s="120">
        <v>45325</v>
      </c>
      <c r="J70" s="120">
        <v>45382</v>
      </c>
      <c r="K70" s="121">
        <v>304</v>
      </c>
      <c r="L70" s="120">
        <v>45412</v>
      </c>
      <c r="M70" s="105" t="s">
        <v>450</v>
      </c>
      <c r="N70" s="122">
        <v>-1199.5</v>
      </c>
      <c r="O70" s="105" t="s">
        <v>451</v>
      </c>
      <c r="P70" s="122">
        <v>-1199.5</v>
      </c>
      <c r="Q70" s="105" t="s">
        <v>451</v>
      </c>
      <c r="R70" s="105" t="s">
        <v>448</v>
      </c>
      <c r="S70" s="105" t="s">
        <v>755</v>
      </c>
    </row>
    <row r="71" spans="1:19" outlineLevel="2" x14ac:dyDescent="0.3">
      <c r="A71" s="105" t="s">
        <v>442</v>
      </c>
      <c r="B71" s="105" t="s">
        <v>443</v>
      </c>
      <c r="C71" s="105" t="s">
        <v>547</v>
      </c>
      <c r="D71" s="105" t="s">
        <v>551</v>
      </c>
      <c r="E71" s="105" t="s">
        <v>446</v>
      </c>
      <c r="F71" s="105" t="s">
        <v>447</v>
      </c>
      <c r="G71" s="105" t="s">
        <v>448</v>
      </c>
      <c r="H71" s="105" t="s">
        <v>780</v>
      </c>
      <c r="I71" s="120">
        <v>45346</v>
      </c>
      <c r="J71" s="120">
        <v>45382</v>
      </c>
      <c r="K71" s="121">
        <v>304</v>
      </c>
      <c r="L71" s="120">
        <v>45412</v>
      </c>
      <c r="M71" s="105" t="s">
        <v>450</v>
      </c>
      <c r="N71" s="122">
        <v>-8014.83</v>
      </c>
      <c r="O71" s="105" t="s">
        <v>451</v>
      </c>
      <c r="P71" s="122">
        <v>-8014.83</v>
      </c>
      <c r="Q71" s="105" t="s">
        <v>451</v>
      </c>
      <c r="R71" s="105" t="s">
        <v>448</v>
      </c>
      <c r="S71" s="105" t="s">
        <v>781</v>
      </c>
    </row>
    <row r="72" spans="1:19" outlineLevel="2" x14ac:dyDescent="0.3">
      <c r="A72" s="105" t="s">
        <v>442</v>
      </c>
      <c r="B72" s="105" t="s">
        <v>443</v>
      </c>
      <c r="C72" s="105" t="s">
        <v>547</v>
      </c>
      <c r="D72" s="105" t="s">
        <v>551</v>
      </c>
      <c r="E72" s="105" t="s">
        <v>446</v>
      </c>
      <c r="F72" s="105" t="s">
        <v>447</v>
      </c>
      <c r="G72" s="105" t="s">
        <v>448</v>
      </c>
      <c r="H72" s="105" t="s">
        <v>770</v>
      </c>
      <c r="I72" s="120">
        <v>45339</v>
      </c>
      <c r="J72" s="120">
        <v>45382</v>
      </c>
      <c r="K72" s="121">
        <v>304</v>
      </c>
      <c r="L72" s="120">
        <v>45412</v>
      </c>
      <c r="M72" s="105" t="s">
        <v>450</v>
      </c>
      <c r="N72" s="122">
        <v>-2236</v>
      </c>
      <c r="O72" s="105" t="s">
        <v>451</v>
      </c>
      <c r="P72" s="122">
        <v>-2236</v>
      </c>
      <c r="Q72" s="105" t="s">
        <v>451</v>
      </c>
      <c r="R72" s="105" t="s">
        <v>448</v>
      </c>
      <c r="S72" s="105" t="s">
        <v>771</v>
      </c>
    </row>
    <row r="73" spans="1:19" outlineLevel="2" x14ac:dyDescent="0.3">
      <c r="A73" s="105" t="s">
        <v>442</v>
      </c>
      <c r="B73" s="105" t="s">
        <v>443</v>
      </c>
      <c r="C73" s="105" t="s">
        <v>547</v>
      </c>
      <c r="D73" s="105" t="s">
        <v>551</v>
      </c>
      <c r="E73" s="105" t="s">
        <v>446</v>
      </c>
      <c r="F73" s="105" t="s">
        <v>447</v>
      </c>
      <c r="G73" s="105" t="s">
        <v>448</v>
      </c>
      <c r="H73" s="105" t="s">
        <v>705</v>
      </c>
      <c r="I73" s="120">
        <v>45227</v>
      </c>
      <c r="J73" s="120">
        <v>45382</v>
      </c>
      <c r="K73" s="121">
        <v>489</v>
      </c>
      <c r="L73" s="120">
        <v>45227</v>
      </c>
      <c r="M73" s="105" t="s">
        <v>450</v>
      </c>
      <c r="N73" s="122">
        <v>-2400</v>
      </c>
      <c r="O73" s="105" t="s">
        <v>451</v>
      </c>
      <c r="P73" s="122">
        <v>-2400</v>
      </c>
      <c r="Q73" s="105" t="s">
        <v>451</v>
      </c>
      <c r="R73" s="105" t="s">
        <v>448</v>
      </c>
      <c r="S73" s="105" t="s">
        <v>706</v>
      </c>
    </row>
    <row r="74" spans="1:19" outlineLevel="2" x14ac:dyDescent="0.3">
      <c r="A74" s="105" t="s">
        <v>442</v>
      </c>
      <c r="B74" s="105" t="s">
        <v>443</v>
      </c>
      <c r="C74" s="105" t="s">
        <v>547</v>
      </c>
      <c r="D74" s="105" t="s">
        <v>551</v>
      </c>
      <c r="E74" s="105" t="s">
        <v>446</v>
      </c>
      <c r="F74" s="105" t="s">
        <v>447</v>
      </c>
      <c r="G74" s="105" t="s">
        <v>448</v>
      </c>
      <c r="H74" s="105" t="s">
        <v>736</v>
      </c>
      <c r="I74" s="120">
        <v>45297</v>
      </c>
      <c r="J74" s="120">
        <v>45382</v>
      </c>
      <c r="K74" s="121">
        <v>334</v>
      </c>
      <c r="L74" s="120">
        <v>45382</v>
      </c>
      <c r="M74" s="105" t="s">
        <v>450</v>
      </c>
      <c r="N74" s="122">
        <v>-1171</v>
      </c>
      <c r="O74" s="105" t="s">
        <v>451</v>
      </c>
      <c r="P74" s="122">
        <v>-1171</v>
      </c>
      <c r="Q74" s="105" t="s">
        <v>451</v>
      </c>
      <c r="R74" s="105" t="s">
        <v>448</v>
      </c>
      <c r="S74" s="105" t="s">
        <v>737</v>
      </c>
    </row>
    <row r="75" spans="1:19" outlineLevel="2" x14ac:dyDescent="0.3">
      <c r="A75" s="105" t="s">
        <v>442</v>
      </c>
      <c r="B75" s="105" t="s">
        <v>443</v>
      </c>
      <c r="C75" s="105" t="s">
        <v>547</v>
      </c>
      <c r="D75" s="105" t="s">
        <v>551</v>
      </c>
      <c r="E75" s="105" t="s">
        <v>446</v>
      </c>
      <c r="F75" s="105" t="s">
        <v>447</v>
      </c>
      <c r="G75" s="105" t="s">
        <v>448</v>
      </c>
      <c r="H75" s="105" t="s">
        <v>719</v>
      </c>
      <c r="I75" s="120">
        <v>45255</v>
      </c>
      <c r="J75" s="120">
        <v>45382</v>
      </c>
      <c r="K75" s="121">
        <v>394</v>
      </c>
      <c r="L75" s="120">
        <v>45322</v>
      </c>
      <c r="M75" s="105" t="s">
        <v>450</v>
      </c>
      <c r="N75" s="122">
        <v>-23776.6</v>
      </c>
      <c r="O75" s="105" t="s">
        <v>451</v>
      </c>
      <c r="P75" s="122">
        <v>-23776.6</v>
      </c>
      <c r="Q75" s="105" t="s">
        <v>451</v>
      </c>
      <c r="R75" s="105" t="s">
        <v>448</v>
      </c>
      <c r="S75" s="105" t="s">
        <v>720</v>
      </c>
    </row>
    <row r="76" spans="1:19" outlineLevel="2" x14ac:dyDescent="0.3">
      <c r="A76" s="105" t="s">
        <v>442</v>
      </c>
      <c r="B76" s="105" t="s">
        <v>443</v>
      </c>
      <c r="C76" s="105" t="s">
        <v>547</v>
      </c>
      <c r="D76" s="105" t="s">
        <v>551</v>
      </c>
      <c r="E76" s="105" t="s">
        <v>446</v>
      </c>
      <c r="F76" s="105" t="s">
        <v>447</v>
      </c>
      <c r="G76" s="105" t="s">
        <v>448</v>
      </c>
      <c r="H76" s="105" t="s">
        <v>729</v>
      </c>
      <c r="I76" s="120">
        <v>45286</v>
      </c>
      <c r="J76" s="120">
        <v>45382</v>
      </c>
      <c r="K76" s="121">
        <v>365</v>
      </c>
      <c r="L76" s="120">
        <v>45351</v>
      </c>
      <c r="M76" s="105" t="s">
        <v>450</v>
      </c>
      <c r="N76" s="122">
        <v>-107222.64</v>
      </c>
      <c r="O76" s="105" t="s">
        <v>451</v>
      </c>
      <c r="P76" s="122">
        <v>-107222.64</v>
      </c>
      <c r="Q76" s="105" t="s">
        <v>451</v>
      </c>
      <c r="R76" s="105" t="s">
        <v>448</v>
      </c>
      <c r="S76" s="105" t="s">
        <v>730</v>
      </c>
    </row>
    <row r="77" spans="1:19" outlineLevel="2" x14ac:dyDescent="0.3">
      <c r="A77" s="105" t="s">
        <v>442</v>
      </c>
      <c r="B77" s="105" t="s">
        <v>443</v>
      </c>
      <c r="C77" s="105" t="s">
        <v>547</v>
      </c>
      <c r="D77" s="105" t="s">
        <v>551</v>
      </c>
      <c r="E77" s="105" t="s">
        <v>446</v>
      </c>
      <c r="F77" s="105" t="s">
        <v>447</v>
      </c>
      <c r="G77" s="105" t="s">
        <v>448</v>
      </c>
      <c r="H77" s="105" t="s">
        <v>772</v>
      </c>
      <c r="I77" s="120">
        <v>45341</v>
      </c>
      <c r="J77" s="120">
        <v>45382</v>
      </c>
      <c r="K77" s="121">
        <v>304</v>
      </c>
      <c r="L77" s="120">
        <v>45412</v>
      </c>
      <c r="M77" s="105" t="s">
        <v>450</v>
      </c>
      <c r="N77" s="122">
        <v>-2806.16</v>
      </c>
      <c r="O77" s="105" t="s">
        <v>451</v>
      </c>
      <c r="P77" s="122">
        <v>-2806.16</v>
      </c>
      <c r="Q77" s="105" t="s">
        <v>451</v>
      </c>
      <c r="R77" s="105" t="s">
        <v>448</v>
      </c>
      <c r="S77" s="105" t="s">
        <v>773</v>
      </c>
    </row>
    <row r="78" spans="1:19" outlineLevel="2" x14ac:dyDescent="0.3">
      <c r="A78" s="105" t="s">
        <v>442</v>
      </c>
      <c r="B78" s="105" t="s">
        <v>443</v>
      </c>
      <c r="C78" s="105" t="s">
        <v>547</v>
      </c>
      <c r="D78" s="105" t="s">
        <v>551</v>
      </c>
      <c r="E78" s="105" t="s">
        <v>446</v>
      </c>
      <c r="F78" s="105" t="s">
        <v>447</v>
      </c>
      <c r="G78" s="105" t="s">
        <v>448</v>
      </c>
      <c r="H78" s="105" t="s">
        <v>760</v>
      </c>
      <c r="I78" s="120">
        <v>45332</v>
      </c>
      <c r="J78" s="120">
        <v>45382</v>
      </c>
      <c r="K78" s="121">
        <v>304</v>
      </c>
      <c r="L78" s="120">
        <v>45412</v>
      </c>
      <c r="M78" s="105" t="s">
        <v>450</v>
      </c>
      <c r="N78" s="122">
        <v>-9735</v>
      </c>
      <c r="O78" s="105" t="s">
        <v>451</v>
      </c>
      <c r="P78" s="122">
        <v>-9735</v>
      </c>
      <c r="Q78" s="105" t="s">
        <v>451</v>
      </c>
      <c r="R78" s="105" t="s">
        <v>448</v>
      </c>
      <c r="S78" s="105" t="s">
        <v>761</v>
      </c>
    </row>
    <row r="79" spans="1:19" outlineLevel="2" x14ac:dyDescent="0.3">
      <c r="A79" s="105" t="s">
        <v>442</v>
      </c>
      <c r="B79" s="105" t="s">
        <v>443</v>
      </c>
      <c r="C79" s="105" t="s">
        <v>547</v>
      </c>
      <c r="D79" s="105" t="s">
        <v>551</v>
      </c>
      <c r="E79" s="105" t="s">
        <v>446</v>
      </c>
      <c r="F79" s="105" t="s">
        <v>447</v>
      </c>
      <c r="G79" s="105" t="s">
        <v>448</v>
      </c>
      <c r="H79" s="105" t="s">
        <v>731</v>
      </c>
      <c r="I79" s="120">
        <v>45295</v>
      </c>
      <c r="J79" s="120">
        <v>45382</v>
      </c>
      <c r="K79" s="121">
        <v>334</v>
      </c>
      <c r="L79" s="120">
        <v>45382</v>
      </c>
      <c r="M79" s="105" t="s">
        <v>450</v>
      </c>
      <c r="N79" s="122">
        <v>-67063.56</v>
      </c>
      <c r="O79" s="105" t="s">
        <v>451</v>
      </c>
      <c r="P79" s="122">
        <v>-67063.56</v>
      </c>
      <c r="Q79" s="105" t="s">
        <v>451</v>
      </c>
      <c r="R79" s="105" t="s">
        <v>448</v>
      </c>
      <c r="S79" s="105" t="s">
        <v>732</v>
      </c>
    </row>
    <row r="80" spans="1:19" outlineLevel="2" x14ac:dyDescent="0.3">
      <c r="A80" s="105" t="s">
        <v>442</v>
      </c>
      <c r="B80" s="105" t="s">
        <v>443</v>
      </c>
      <c r="C80" s="105" t="s">
        <v>547</v>
      </c>
      <c r="D80" s="105" t="s">
        <v>551</v>
      </c>
      <c r="E80" s="105" t="s">
        <v>446</v>
      </c>
      <c r="F80" s="105" t="s">
        <v>447</v>
      </c>
      <c r="G80" s="105" t="s">
        <v>448</v>
      </c>
      <c r="H80" s="105" t="s">
        <v>733</v>
      </c>
      <c r="I80" s="120">
        <v>45295</v>
      </c>
      <c r="J80" s="120">
        <v>45382</v>
      </c>
      <c r="K80" s="121">
        <v>334</v>
      </c>
      <c r="L80" s="120">
        <v>45382</v>
      </c>
      <c r="M80" s="105" t="s">
        <v>450</v>
      </c>
      <c r="N80" s="122">
        <v>-620</v>
      </c>
      <c r="O80" s="105" t="s">
        <v>451</v>
      </c>
      <c r="P80" s="122">
        <v>-620</v>
      </c>
      <c r="Q80" s="105" t="s">
        <v>451</v>
      </c>
      <c r="R80" s="105" t="s">
        <v>448</v>
      </c>
      <c r="S80" s="105" t="s">
        <v>734</v>
      </c>
    </row>
    <row r="81" spans="1:19" outlineLevel="2" x14ac:dyDescent="0.3">
      <c r="A81" s="105" t="s">
        <v>442</v>
      </c>
      <c r="B81" s="105" t="s">
        <v>443</v>
      </c>
      <c r="C81" s="105" t="s">
        <v>547</v>
      </c>
      <c r="D81" s="105" t="s">
        <v>551</v>
      </c>
      <c r="E81" s="105" t="s">
        <v>446</v>
      </c>
      <c r="F81" s="105" t="s">
        <v>447</v>
      </c>
      <c r="G81" s="105" t="s">
        <v>448</v>
      </c>
      <c r="H81" s="105" t="s">
        <v>763</v>
      </c>
      <c r="I81" s="120">
        <v>45335</v>
      </c>
      <c r="J81" s="120">
        <v>45382</v>
      </c>
      <c r="K81" s="121">
        <v>304</v>
      </c>
      <c r="L81" s="120">
        <v>45412</v>
      </c>
      <c r="M81" s="105" t="s">
        <v>450</v>
      </c>
      <c r="N81" s="122">
        <v>-2197.9</v>
      </c>
      <c r="O81" s="105" t="s">
        <v>451</v>
      </c>
      <c r="P81" s="122">
        <v>-2197.9</v>
      </c>
      <c r="Q81" s="105" t="s">
        <v>451</v>
      </c>
      <c r="R81" s="105" t="s">
        <v>448</v>
      </c>
      <c r="S81" s="105" t="s">
        <v>764</v>
      </c>
    </row>
    <row r="82" spans="1:19" outlineLevel="2" x14ac:dyDescent="0.3">
      <c r="A82" s="105" t="s">
        <v>442</v>
      </c>
      <c r="B82" s="105" t="s">
        <v>443</v>
      </c>
      <c r="C82" s="105" t="s">
        <v>547</v>
      </c>
      <c r="D82" s="105" t="s">
        <v>551</v>
      </c>
      <c r="E82" s="105" t="s">
        <v>446</v>
      </c>
      <c r="F82" s="105" t="s">
        <v>447</v>
      </c>
      <c r="G82" s="105" t="s">
        <v>448</v>
      </c>
      <c r="H82" s="105" t="s">
        <v>742</v>
      </c>
      <c r="I82" s="120">
        <v>45309</v>
      </c>
      <c r="J82" s="120">
        <v>45382</v>
      </c>
      <c r="K82" s="121">
        <v>334</v>
      </c>
      <c r="L82" s="120">
        <v>45382</v>
      </c>
      <c r="M82" s="105" t="s">
        <v>450</v>
      </c>
      <c r="N82" s="122">
        <v>-6585</v>
      </c>
      <c r="O82" s="105" t="s">
        <v>451</v>
      </c>
      <c r="P82" s="122">
        <v>-6585</v>
      </c>
      <c r="Q82" s="105" t="s">
        <v>451</v>
      </c>
      <c r="R82" s="105" t="s">
        <v>448</v>
      </c>
      <c r="S82" s="105" t="s">
        <v>743</v>
      </c>
    </row>
    <row r="83" spans="1:19" outlineLevel="2" x14ac:dyDescent="0.3">
      <c r="A83" s="105" t="s">
        <v>442</v>
      </c>
      <c r="B83" s="105" t="s">
        <v>443</v>
      </c>
      <c r="C83" s="105" t="s">
        <v>547</v>
      </c>
      <c r="D83" s="105" t="s">
        <v>551</v>
      </c>
      <c r="E83" s="105" t="s">
        <v>446</v>
      </c>
      <c r="F83" s="105" t="s">
        <v>447</v>
      </c>
      <c r="G83" s="105" t="s">
        <v>448</v>
      </c>
      <c r="H83" s="105" t="s">
        <v>802</v>
      </c>
      <c r="I83" s="120">
        <v>45372</v>
      </c>
      <c r="J83" s="120">
        <v>45382</v>
      </c>
      <c r="K83" s="121">
        <v>273</v>
      </c>
      <c r="L83" s="120">
        <v>45443</v>
      </c>
      <c r="M83" s="105" t="s">
        <v>450</v>
      </c>
      <c r="N83" s="122">
        <v>-5574.96</v>
      </c>
      <c r="O83" s="105" t="s">
        <v>451</v>
      </c>
      <c r="P83" s="122">
        <v>-5574.96</v>
      </c>
      <c r="Q83" s="105" t="s">
        <v>451</v>
      </c>
      <c r="R83" s="105" t="s">
        <v>448</v>
      </c>
      <c r="S83" s="105" t="s">
        <v>803</v>
      </c>
    </row>
    <row r="84" spans="1:19" outlineLevel="2" x14ac:dyDescent="0.3">
      <c r="A84" s="105" t="s">
        <v>442</v>
      </c>
      <c r="B84" s="105" t="s">
        <v>443</v>
      </c>
      <c r="C84" s="105" t="s">
        <v>547</v>
      </c>
      <c r="D84" s="105" t="s">
        <v>551</v>
      </c>
      <c r="E84" s="105" t="s">
        <v>446</v>
      </c>
      <c r="F84" s="105" t="s">
        <v>447</v>
      </c>
      <c r="G84" s="105" t="s">
        <v>448</v>
      </c>
      <c r="H84" s="105" t="s">
        <v>811</v>
      </c>
      <c r="I84" s="120">
        <v>45287</v>
      </c>
      <c r="J84" s="120">
        <v>45382</v>
      </c>
      <c r="K84" s="121">
        <v>429</v>
      </c>
      <c r="L84" s="120">
        <v>45287</v>
      </c>
      <c r="M84" s="105" t="s">
        <v>450</v>
      </c>
      <c r="N84" s="122">
        <v>-41913.69</v>
      </c>
      <c r="O84" s="105" t="s">
        <v>451</v>
      </c>
      <c r="P84" s="122">
        <v>-41913.69</v>
      </c>
      <c r="Q84" s="105" t="s">
        <v>451</v>
      </c>
      <c r="R84" s="105" t="s">
        <v>448</v>
      </c>
      <c r="S84" s="105" t="s">
        <v>812</v>
      </c>
    </row>
    <row r="85" spans="1:19" outlineLevel="2" x14ac:dyDescent="0.3">
      <c r="A85" s="105" t="s">
        <v>442</v>
      </c>
      <c r="B85" s="105" t="s">
        <v>443</v>
      </c>
      <c r="C85" s="105" t="s">
        <v>547</v>
      </c>
      <c r="D85" s="105" t="s">
        <v>551</v>
      </c>
      <c r="E85" s="105" t="s">
        <v>446</v>
      </c>
      <c r="F85" s="105" t="s">
        <v>447</v>
      </c>
      <c r="G85" s="105" t="s">
        <v>448</v>
      </c>
      <c r="H85" s="105" t="s">
        <v>824</v>
      </c>
      <c r="I85" s="120">
        <v>45381</v>
      </c>
      <c r="J85" s="120">
        <v>45382</v>
      </c>
      <c r="K85" s="121">
        <v>335</v>
      </c>
      <c r="L85" s="120">
        <v>45381</v>
      </c>
      <c r="M85" s="105" t="s">
        <v>450</v>
      </c>
      <c r="N85" s="122">
        <v>-98025.47</v>
      </c>
      <c r="O85" s="105" t="s">
        <v>451</v>
      </c>
      <c r="P85" s="122">
        <v>-98025.47</v>
      </c>
      <c r="Q85" s="105" t="s">
        <v>451</v>
      </c>
      <c r="R85" s="105" t="s">
        <v>448</v>
      </c>
      <c r="S85" s="105" t="s">
        <v>825</v>
      </c>
    </row>
    <row r="86" spans="1:19" outlineLevel="2" x14ac:dyDescent="0.3">
      <c r="A86" s="105" t="s">
        <v>442</v>
      </c>
      <c r="B86" s="105" t="s">
        <v>443</v>
      </c>
      <c r="C86" s="105" t="s">
        <v>547</v>
      </c>
      <c r="D86" s="105" t="s">
        <v>551</v>
      </c>
      <c r="E86" s="105" t="s">
        <v>446</v>
      </c>
      <c r="F86" s="105" t="s">
        <v>447</v>
      </c>
      <c r="G86" s="105" t="s">
        <v>448</v>
      </c>
      <c r="H86" s="105" t="s">
        <v>717</v>
      </c>
      <c r="I86" s="120">
        <v>45246</v>
      </c>
      <c r="J86" s="120">
        <v>45382</v>
      </c>
      <c r="K86" s="121">
        <v>470</v>
      </c>
      <c r="L86" s="120">
        <v>45246</v>
      </c>
      <c r="M86" s="105" t="s">
        <v>450</v>
      </c>
      <c r="N86" s="122">
        <v>-13621.25</v>
      </c>
      <c r="O86" s="105" t="s">
        <v>451</v>
      </c>
      <c r="P86" s="122">
        <v>-13621.25</v>
      </c>
      <c r="Q86" s="105" t="s">
        <v>451</v>
      </c>
      <c r="R86" s="105" t="s">
        <v>448</v>
      </c>
      <c r="S86" s="105" t="s">
        <v>718</v>
      </c>
    </row>
    <row r="87" spans="1:19" outlineLevel="2" x14ac:dyDescent="0.3">
      <c r="A87" s="105" t="s">
        <v>442</v>
      </c>
      <c r="B87" s="105" t="s">
        <v>443</v>
      </c>
      <c r="C87" s="105" t="s">
        <v>547</v>
      </c>
      <c r="D87" s="105" t="s">
        <v>551</v>
      </c>
      <c r="E87" s="105" t="s">
        <v>446</v>
      </c>
      <c r="F87" s="105" t="s">
        <v>447</v>
      </c>
      <c r="G87" s="105" t="s">
        <v>448</v>
      </c>
      <c r="H87" s="105" t="s">
        <v>809</v>
      </c>
      <c r="I87" s="120">
        <v>45255</v>
      </c>
      <c r="J87" s="120">
        <v>45382</v>
      </c>
      <c r="K87" s="121">
        <v>394</v>
      </c>
      <c r="L87" s="120">
        <v>45322</v>
      </c>
      <c r="M87" s="105" t="s">
        <v>450</v>
      </c>
      <c r="N87" s="122">
        <v>-525</v>
      </c>
      <c r="O87" s="105" t="s">
        <v>451</v>
      </c>
      <c r="P87" s="122">
        <v>-525</v>
      </c>
      <c r="Q87" s="105" t="s">
        <v>451</v>
      </c>
      <c r="R87" s="105" t="s">
        <v>448</v>
      </c>
      <c r="S87" s="105" t="s">
        <v>810</v>
      </c>
    </row>
    <row r="88" spans="1:19" outlineLevel="2" x14ac:dyDescent="0.3">
      <c r="A88" s="105" t="s">
        <v>442</v>
      </c>
      <c r="B88" s="105" t="s">
        <v>443</v>
      </c>
      <c r="C88" s="105" t="s">
        <v>547</v>
      </c>
      <c r="D88" s="105" t="s">
        <v>551</v>
      </c>
      <c r="E88" s="105" t="s">
        <v>446</v>
      </c>
      <c r="F88" s="105" t="s">
        <v>447</v>
      </c>
      <c r="G88" s="105" t="s">
        <v>448</v>
      </c>
      <c r="H88" s="105" t="s">
        <v>659</v>
      </c>
      <c r="I88" s="120">
        <v>45001</v>
      </c>
      <c r="J88" s="120">
        <v>45382</v>
      </c>
      <c r="K88" s="121">
        <v>715</v>
      </c>
      <c r="L88" s="120">
        <v>45001</v>
      </c>
      <c r="M88" s="105" t="s">
        <v>450</v>
      </c>
      <c r="N88" s="122">
        <v>-4312</v>
      </c>
      <c r="O88" s="105" t="s">
        <v>451</v>
      </c>
      <c r="P88" s="122">
        <v>-4312</v>
      </c>
      <c r="Q88" s="105" t="s">
        <v>451</v>
      </c>
      <c r="R88" s="105" t="s">
        <v>448</v>
      </c>
      <c r="S88" s="105" t="s">
        <v>660</v>
      </c>
    </row>
    <row r="89" spans="1:19" outlineLevel="2" x14ac:dyDescent="0.3">
      <c r="A89" s="105" t="s">
        <v>442</v>
      </c>
      <c r="B89" s="105" t="s">
        <v>443</v>
      </c>
      <c r="C89" s="105" t="s">
        <v>547</v>
      </c>
      <c r="D89" s="105" t="s">
        <v>551</v>
      </c>
      <c r="E89" s="105" t="s">
        <v>446</v>
      </c>
      <c r="F89" s="105" t="s">
        <v>447</v>
      </c>
      <c r="G89" s="105" t="s">
        <v>448</v>
      </c>
      <c r="H89" s="105" t="s">
        <v>661</v>
      </c>
      <c r="I89" s="120">
        <v>45007</v>
      </c>
      <c r="J89" s="120">
        <v>45382</v>
      </c>
      <c r="K89" s="121">
        <v>709</v>
      </c>
      <c r="L89" s="120">
        <v>45007</v>
      </c>
      <c r="M89" s="105" t="s">
        <v>450</v>
      </c>
      <c r="N89" s="122">
        <v>-7614</v>
      </c>
      <c r="O89" s="105" t="s">
        <v>451</v>
      </c>
      <c r="P89" s="122">
        <v>-7614</v>
      </c>
      <c r="Q89" s="105" t="s">
        <v>451</v>
      </c>
      <c r="R89" s="105" t="s">
        <v>448</v>
      </c>
      <c r="S89" s="105" t="s">
        <v>662</v>
      </c>
    </row>
    <row r="90" spans="1:19" outlineLevel="2" x14ac:dyDescent="0.3">
      <c r="A90" s="105" t="s">
        <v>442</v>
      </c>
      <c r="B90" s="105" t="s">
        <v>443</v>
      </c>
      <c r="C90" s="105" t="s">
        <v>813</v>
      </c>
      <c r="D90" s="105" t="s">
        <v>551</v>
      </c>
      <c r="E90" s="105" t="s">
        <v>446</v>
      </c>
      <c r="F90" s="105" t="s">
        <v>447</v>
      </c>
      <c r="G90" s="105" t="s">
        <v>448</v>
      </c>
      <c r="H90" s="105" t="s">
        <v>814</v>
      </c>
      <c r="I90" s="120">
        <v>45288</v>
      </c>
      <c r="J90" s="120">
        <v>45382</v>
      </c>
      <c r="K90" s="121">
        <v>428</v>
      </c>
      <c r="L90" s="120">
        <v>45288</v>
      </c>
      <c r="M90" s="105" t="s">
        <v>635</v>
      </c>
      <c r="N90" s="122">
        <v>860.21</v>
      </c>
      <c r="O90" s="105" t="s">
        <v>451</v>
      </c>
      <c r="P90" s="122">
        <v>860.21</v>
      </c>
      <c r="Q90" s="105" t="s">
        <v>451</v>
      </c>
      <c r="R90" s="105" t="s">
        <v>448</v>
      </c>
      <c r="S90" s="105" t="s">
        <v>815</v>
      </c>
    </row>
    <row r="91" spans="1:19" outlineLevel="2" x14ac:dyDescent="0.3">
      <c r="A91" s="105" t="s">
        <v>442</v>
      </c>
      <c r="B91" s="105" t="s">
        <v>831</v>
      </c>
      <c r="C91" s="105" t="s">
        <v>826</v>
      </c>
      <c r="D91" s="105" t="s">
        <v>839</v>
      </c>
      <c r="E91" s="105" t="s">
        <v>446</v>
      </c>
      <c r="F91" s="105" t="s">
        <v>447</v>
      </c>
      <c r="G91" s="105" t="s">
        <v>448</v>
      </c>
      <c r="H91" s="105" t="s">
        <v>1142</v>
      </c>
      <c r="I91" s="120">
        <v>45406</v>
      </c>
      <c r="J91" s="120">
        <v>45406</v>
      </c>
      <c r="K91" s="121">
        <v>304</v>
      </c>
      <c r="L91" s="120">
        <v>45412</v>
      </c>
      <c r="M91" s="105" t="s">
        <v>450</v>
      </c>
      <c r="N91" s="122">
        <v>-1470</v>
      </c>
      <c r="O91" s="105" t="s">
        <v>451</v>
      </c>
      <c r="P91" s="122">
        <v>-1470</v>
      </c>
      <c r="Q91" s="105" t="s">
        <v>451</v>
      </c>
      <c r="R91" s="105" t="s">
        <v>448</v>
      </c>
      <c r="S91" s="105" t="s">
        <v>1144</v>
      </c>
    </row>
    <row r="92" spans="1:19" outlineLevel="2" x14ac:dyDescent="0.3">
      <c r="A92" s="105" t="s">
        <v>442</v>
      </c>
      <c r="B92" s="105" t="s">
        <v>831</v>
      </c>
      <c r="C92" s="105" t="s">
        <v>826</v>
      </c>
      <c r="D92" s="105" t="s">
        <v>839</v>
      </c>
      <c r="E92" s="105" t="s">
        <v>446</v>
      </c>
      <c r="F92" s="105" t="s">
        <v>447</v>
      </c>
      <c r="G92" s="105" t="s">
        <v>448</v>
      </c>
      <c r="H92" s="105" t="s">
        <v>1142</v>
      </c>
      <c r="I92" s="120">
        <v>45406</v>
      </c>
      <c r="J92" s="120">
        <v>45406</v>
      </c>
      <c r="K92" s="121">
        <v>310</v>
      </c>
      <c r="L92" s="120">
        <v>45406</v>
      </c>
      <c r="M92" s="105" t="s">
        <v>635</v>
      </c>
      <c r="N92" s="122">
        <v>179336.98</v>
      </c>
      <c r="O92" s="105" t="s">
        <v>451</v>
      </c>
      <c r="P92" s="122">
        <v>179336.98</v>
      </c>
      <c r="Q92" s="105" t="s">
        <v>451</v>
      </c>
      <c r="R92" s="105" t="s">
        <v>448</v>
      </c>
      <c r="S92" s="105" t="s">
        <v>448</v>
      </c>
    </row>
    <row r="93" spans="1:19" outlineLevel="2" x14ac:dyDescent="0.3">
      <c r="A93" s="105" t="s">
        <v>442</v>
      </c>
      <c r="B93" s="105" t="s">
        <v>831</v>
      </c>
      <c r="C93" s="105" t="s">
        <v>547</v>
      </c>
      <c r="D93" s="105" t="s">
        <v>839</v>
      </c>
      <c r="E93" s="105" t="s">
        <v>446</v>
      </c>
      <c r="F93" s="105" t="s">
        <v>447</v>
      </c>
      <c r="G93" s="105" t="s">
        <v>448</v>
      </c>
      <c r="H93" s="105" t="s">
        <v>695</v>
      </c>
      <c r="I93" s="120">
        <v>45322</v>
      </c>
      <c r="J93" s="120">
        <v>45412</v>
      </c>
      <c r="K93" s="121">
        <v>334</v>
      </c>
      <c r="L93" s="120">
        <v>45382</v>
      </c>
      <c r="M93" s="105" t="s">
        <v>450</v>
      </c>
      <c r="N93" s="122">
        <v>-147120.20000000001</v>
      </c>
      <c r="O93" s="105" t="s">
        <v>451</v>
      </c>
      <c r="P93" s="122">
        <v>-147120.20000000001</v>
      </c>
      <c r="Q93" s="105" t="s">
        <v>451</v>
      </c>
      <c r="R93" s="105" t="s">
        <v>448</v>
      </c>
      <c r="S93" s="105" t="s">
        <v>840</v>
      </c>
    </row>
    <row r="94" spans="1:19" outlineLevel="2" x14ac:dyDescent="0.3">
      <c r="A94" s="105" t="s">
        <v>442</v>
      </c>
      <c r="B94" s="105" t="s">
        <v>831</v>
      </c>
      <c r="C94" s="105" t="s">
        <v>547</v>
      </c>
      <c r="D94" s="105" t="s">
        <v>839</v>
      </c>
      <c r="E94" s="105" t="s">
        <v>446</v>
      </c>
      <c r="F94" s="105" t="s">
        <v>447</v>
      </c>
      <c r="G94" s="105" t="s">
        <v>448</v>
      </c>
      <c r="H94" s="105" t="s">
        <v>693</v>
      </c>
      <c r="I94" s="120">
        <v>45386</v>
      </c>
      <c r="J94" s="120">
        <v>45412</v>
      </c>
      <c r="K94" s="121">
        <v>243</v>
      </c>
      <c r="L94" s="120">
        <v>45473</v>
      </c>
      <c r="M94" s="105" t="s">
        <v>450</v>
      </c>
      <c r="N94" s="122">
        <v>-8943.52</v>
      </c>
      <c r="O94" s="105" t="s">
        <v>451</v>
      </c>
      <c r="P94" s="122">
        <v>-8943.52</v>
      </c>
      <c r="Q94" s="105" t="s">
        <v>451</v>
      </c>
      <c r="R94" s="105" t="s">
        <v>448</v>
      </c>
      <c r="S94" s="105" t="s">
        <v>862</v>
      </c>
    </row>
    <row r="95" spans="1:19" outlineLevel="2" x14ac:dyDescent="0.3">
      <c r="A95" s="105" t="s">
        <v>442</v>
      </c>
      <c r="B95" s="105" t="s">
        <v>831</v>
      </c>
      <c r="C95" s="105" t="s">
        <v>547</v>
      </c>
      <c r="D95" s="105" t="s">
        <v>841</v>
      </c>
      <c r="E95" s="105" t="s">
        <v>446</v>
      </c>
      <c r="F95" s="105" t="s">
        <v>447</v>
      </c>
      <c r="G95" s="105" t="s">
        <v>448</v>
      </c>
      <c r="H95" s="105" t="s">
        <v>858</v>
      </c>
      <c r="I95" s="120">
        <v>45380</v>
      </c>
      <c r="J95" s="120">
        <v>45473</v>
      </c>
      <c r="K95" s="121">
        <v>273</v>
      </c>
      <c r="L95" s="120">
        <v>45443</v>
      </c>
      <c r="M95" s="105" t="s">
        <v>450</v>
      </c>
      <c r="N95" s="122">
        <v>-1807</v>
      </c>
      <c r="O95" s="105" t="s">
        <v>451</v>
      </c>
      <c r="P95" s="122">
        <v>-1807</v>
      </c>
      <c r="Q95" s="105" t="s">
        <v>451</v>
      </c>
      <c r="R95" s="105" t="s">
        <v>448</v>
      </c>
      <c r="S95" s="105" t="s">
        <v>859</v>
      </c>
    </row>
    <row r="96" spans="1:19" outlineLevel="2" x14ac:dyDescent="0.3">
      <c r="A96" s="105" t="s">
        <v>442</v>
      </c>
      <c r="B96" s="105" t="s">
        <v>831</v>
      </c>
      <c r="C96" s="105" t="s">
        <v>547</v>
      </c>
      <c r="D96" s="105" t="s">
        <v>841</v>
      </c>
      <c r="E96" s="105" t="s">
        <v>446</v>
      </c>
      <c r="F96" s="105" t="s">
        <v>447</v>
      </c>
      <c r="G96" s="105" t="s">
        <v>448</v>
      </c>
      <c r="H96" s="105" t="s">
        <v>903</v>
      </c>
      <c r="I96" s="120">
        <v>45457</v>
      </c>
      <c r="J96" s="120">
        <v>45473</v>
      </c>
      <c r="K96" s="121">
        <v>181</v>
      </c>
      <c r="L96" s="120">
        <v>45535</v>
      </c>
      <c r="M96" s="105" t="s">
        <v>450</v>
      </c>
      <c r="N96" s="122">
        <v>-19808.75</v>
      </c>
      <c r="O96" s="105" t="s">
        <v>451</v>
      </c>
      <c r="P96" s="122">
        <v>-19808.75</v>
      </c>
      <c r="Q96" s="105" t="s">
        <v>451</v>
      </c>
      <c r="R96" s="105" t="s">
        <v>448</v>
      </c>
      <c r="S96" s="105" t="s">
        <v>40</v>
      </c>
    </row>
    <row r="97" spans="1:19" outlineLevel="2" x14ac:dyDescent="0.3">
      <c r="A97" s="105" t="s">
        <v>442</v>
      </c>
      <c r="B97" s="105" t="s">
        <v>831</v>
      </c>
      <c r="C97" s="105" t="s">
        <v>547</v>
      </c>
      <c r="D97" s="105" t="s">
        <v>841</v>
      </c>
      <c r="E97" s="105" t="s">
        <v>446</v>
      </c>
      <c r="F97" s="105" t="s">
        <v>447</v>
      </c>
      <c r="G97" s="105" t="s">
        <v>448</v>
      </c>
      <c r="H97" s="105" t="s">
        <v>721</v>
      </c>
      <c r="I97" s="120">
        <v>45397</v>
      </c>
      <c r="J97" s="120">
        <v>45473</v>
      </c>
      <c r="K97" s="121">
        <v>243</v>
      </c>
      <c r="L97" s="120">
        <v>45473</v>
      </c>
      <c r="M97" s="105" t="s">
        <v>450</v>
      </c>
      <c r="N97" s="122">
        <v>-4157.5</v>
      </c>
      <c r="O97" s="105" t="s">
        <v>451</v>
      </c>
      <c r="P97" s="122">
        <v>-4157.5</v>
      </c>
      <c r="Q97" s="105" t="s">
        <v>451</v>
      </c>
      <c r="R97" s="105" t="s">
        <v>448</v>
      </c>
      <c r="S97" s="105" t="s">
        <v>18</v>
      </c>
    </row>
    <row r="98" spans="1:19" outlineLevel="2" x14ac:dyDescent="0.3">
      <c r="A98" s="105" t="s">
        <v>442</v>
      </c>
      <c r="B98" s="105" t="s">
        <v>831</v>
      </c>
      <c r="C98" s="105" t="s">
        <v>547</v>
      </c>
      <c r="D98" s="105" t="s">
        <v>841</v>
      </c>
      <c r="E98" s="105" t="s">
        <v>446</v>
      </c>
      <c r="F98" s="105" t="s">
        <v>447</v>
      </c>
      <c r="G98" s="105" t="s">
        <v>448</v>
      </c>
      <c r="H98" s="105" t="s">
        <v>1165</v>
      </c>
      <c r="I98" s="120">
        <v>45429</v>
      </c>
      <c r="J98" s="120">
        <v>45473</v>
      </c>
      <c r="K98" s="121">
        <v>287</v>
      </c>
      <c r="L98" s="120">
        <v>45429</v>
      </c>
      <c r="M98" s="105" t="s">
        <v>450</v>
      </c>
      <c r="N98" s="122">
        <v>-75105.2</v>
      </c>
      <c r="O98" s="105" t="s">
        <v>451</v>
      </c>
      <c r="P98" s="122">
        <v>-75105.2</v>
      </c>
      <c r="Q98" s="105" t="s">
        <v>451</v>
      </c>
      <c r="R98" s="105" t="s">
        <v>448</v>
      </c>
      <c r="S98" s="105" t="s">
        <v>1166</v>
      </c>
    </row>
    <row r="99" spans="1:19" outlineLevel="2" x14ac:dyDescent="0.3">
      <c r="A99" s="105" t="s">
        <v>442</v>
      </c>
      <c r="B99" s="105" t="s">
        <v>831</v>
      </c>
      <c r="C99" s="105" t="s">
        <v>547</v>
      </c>
      <c r="D99" s="105" t="s">
        <v>841</v>
      </c>
      <c r="E99" s="105" t="s">
        <v>446</v>
      </c>
      <c r="F99" s="105" t="s">
        <v>447</v>
      </c>
      <c r="G99" s="105" t="s">
        <v>448</v>
      </c>
      <c r="H99" s="105" t="s">
        <v>842</v>
      </c>
      <c r="I99" s="120">
        <v>45334</v>
      </c>
      <c r="J99" s="120">
        <v>45473</v>
      </c>
      <c r="K99" s="121">
        <v>304</v>
      </c>
      <c r="L99" s="120">
        <v>45412</v>
      </c>
      <c r="M99" s="105" t="s">
        <v>450</v>
      </c>
      <c r="N99" s="122">
        <v>-86426.41</v>
      </c>
      <c r="O99" s="105" t="s">
        <v>451</v>
      </c>
      <c r="P99" s="122">
        <v>-86426.41</v>
      </c>
      <c r="Q99" s="105" t="s">
        <v>451</v>
      </c>
      <c r="R99" s="105" t="s">
        <v>448</v>
      </c>
      <c r="S99" s="105" t="s">
        <v>843</v>
      </c>
    </row>
    <row r="100" spans="1:19" outlineLevel="2" x14ac:dyDescent="0.3">
      <c r="A100" s="105" t="s">
        <v>442</v>
      </c>
      <c r="B100" s="105" t="s">
        <v>831</v>
      </c>
      <c r="C100" s="105" t="s">
        <v>547</v>
      </c>
      <c r="D100" s="105" t="s">
        <v>841</v>
      </c>
      <c r="E100" s="105" t="s">
        <v>446</v>
      </c>
      <c r="F100" s="105" t="s">
        <v>447</v>
      </c>
      <c r="G100" s="105" t="s">
        <v>448</v>
      </c>
      <c r="H100" s="105" t="s">
        <v>869</v>
      </c>
      <c r="I100" s="120">
        <v>45392</v>
      </c>
      <c r="J100" s="120">
        <v>45473</v>
      </c>
      <c r="K100" s="121">
        <v>243</v>
      </c>
      <c r="L100" s="120">
        <v>45473</v>
      </c>
      <c r="M100" s="105" t="s">
        <v>450</v>
      </c>
      <c r="N100" s="122">
        <v>-8320.19</v>
      </c>
      <c r="O100" s="105" t="s">
        <v>451</v>
      </c>
      <c r="P100" s="122">
        <v>-8320.19</v>
      </c>
      <c r="Q100" s="105" t="s">
        <v>451</v>
      </c>
      <c r="R100" s="105" t="s">
        <v>448</v>
      </c>
      <c r="S100" s="105" t="s">
        <v>870</v>
      </c>
    </row>
    <row r="101" spans="1:19" outlineLevel="2" x14ac:dyDescent="0.3">
      <c r="A101" s="105" t="s">
        <v>442</v>
      </c>
      <c r="B101" s="105" t="s">
        <v>831</v>
      </c>
      <c r="C101" s="105" t="s">
        <v>547</v>
      </c>
      <c r="D101" s="105" t="s">
        <v>841</v>
      </c>
      <c r="E101" s="105" t="s">
        <v>446</v>
      </c>
      <c r="F101" s="105" t="s">
        <v>447</v>
      </c>
      <c r="G101" s="105" t="s">
        <v>448</v>
      </c>
      <c r="H101" s="105" t="s">
        <v>908</v>
      </c>
      <c r="I101" s="120">
        <v>45463</v>
      </c>
      <c r="J101" s="120">
        <v>45473</v>
      </c>
      <c r="K101" s="121">
        <v>181</v>
      </c>
      <c r="L101" s="120">
        <v>45535</v>
      </c>
      <c r="M101" s="105" t="s">
        <v>450</v>
      </c>
      <c r="N101" s="122">
        <v>-1449</v>
      </c>
      <c r="O101" s="105" t="s">
        <v>451</v>
      </c>
      <c r="P101" s="122">
        <v>-1449</v>
      </c>
      <c r="Q101" s="105" t="s">
        <v>451</v>
      </c>
      <c r="R101" s="105" t="s">
        <v>448</v>
      </c>
      <c r="S101" s="105" t="s">
        <v>43</v>
      </c>
    </row>
    <row r="102" spans="1:19" outlineLevel="2" x14ac:dyDescent="0.3">
      <c r="A102" s="105" t="s">
        <v>442</v>
      </c>
      <c r="B102" s="105" t="s">
        <v>831</v>
      </c>
      <c r="C102" s="105" t="s">
        <v>547</v>
      </c>
      <c r="D102" s="105" t="s">
        <v>841</v>
      </c>
      <c r="E102" s="105" t="s">
        <v>446</v>
      </c>
      <c r="F102" s="105" t="s">
        <v>447</v>
      </c>
      <c r="G102" s="105" t="s">
        <v>448</v>
      </c>
      <c r="H102" s="105" t="s">
        <v>902</v>
      </c>
      <c r="I102" s="120">
        <v>45451</v>
      </c>
      <c r="J102" s="120">
        <v>45473</v>
      </c>
      <c r="K102" s="121">
        <v>181</v>
      </c>
      <c r="L102" s="120">
        <v>45535</v>
      </c>
      <c r="M102" s="105" t="s">
        <v>450</v>
      </c>
      <c r="N102" s="122">
        <v>-38856.86</v>
      </c>
      <c r="O102" s="105" t="s">
        <v>451</v>
      </c>
      <c r="P102" s="122">
        <v>-38856.86</v>
      </c>
      <c r="Q102" s="105" t="s">
        <v>451</v>
      </c>
      <c r="R102" s="105" t="s">
        <v>448</v>
      </c>
      <c r="S102" s="105" t="s">
        <v>39</v>
      </c>
    </row>
    <row r="103" spans="1:19" outlineLevel="2" x14ac:dyDescent="0.3">
      <c r="A103" s="105" t="s">
        <v>442</v>
      </c>
      <c r="B103" s="105" t="s">
        <v>831</v>
      </c>
      <c r="C103" s="105" t="s">
        <v>547</v>
      </c>
      <c r="D103" s="105" t="s">
        <v>841</v>
      </c>
      <c r="E103" s="105" t="s">
        <v>446</v>
      </c>
      <c r="F103" s="105" t="s">
        <v>447</v>
      </c>
      <c r="G103" s="105" t="s">
        <v>448</v>
      </c>
      <c r="H103" s="105" t="s">
        <v>892</v>
      </c>
      <c r="I103" s="120">
        <v>45425</v>
      </c>
      <c r="J103" s="120">
        <v>45473</v>
      </c>
      <c r="K103" s="121">
        <v>212</v>
      </c>
      <c r="L103" s="120">
        <v>45504</v>
      </c>
      <c r="M103" s="105" t="s">
        <v>450</v>
      </c>
      <c r="N103" s="122">
        <v>-1165</v>
      </c>
      <c r="O103" s="105" t="s">
        <v>451</v>
      </c>
      <c r="P103" s="122">
        <v>-1165</v>
      </c>
      <c r="Q103" s="105" t="s">
        <v>451</v>
      </c>
      <c r="R103" s="105" t="s">
        <v>448</v>
      </c>
      <c r="S103" s="105" t="s">
        <v>30</v>
      </c>
    </row>
    <row r="104" spans="1:19" outlineLevel="2" x14ac:dyDescent="0.3">
      <c r="A104" s="105" t="s">
        <v>442</v>
      </c>
      <c r="B104" s="105" t="s">
        <v>831</v>
      </c>
      <c r="C104" s="105" t="s">
        <v>547</v>
      </c>
      <c r="D104" s="105" t="s">
        <v>841</v>
      </c>
      <c r="E104" s="105" t="s">
        <v>446</v>
      </c>
      <c r="F104" s="105" t="s">
        <v>447</v>
      </c>
      <c r="G104" s="105" t="s">
        <v>448</v>
      </c>
      <c r="H104" s="105" t="s">
        <v>877</v>
      </c>
      <c r="I104" s="120">
        <v>45407</v>
      </c>
      <c r="J104" s="120">
        <v>45473</v>
      </c>
      <c r="K104" s="121">
        <v>243</v>
      </c>
      <c r="L104" s="120">
        <v>45473</v>
      </c>
      <c r="M104" s="105" t="s">
        <v>450</v>
      </c>
      <c r="N104" s="122">
        <v>-5954</v>
      </c>
      <c r="O104" s="105" t="s">
        <v>451</v>
      </c>
      <c r="P104" s="122">
        <v>-5954</v>
      </c>
      <c r="Q104" s="105" t="s">
        <v>451</v>
      </c>
      <c r="R104" s="105" t="s">
        <v>448</v>
      </c>
      <c r="S104" s="105" t="s">
        <v>22</v>
      </c>
    </row>
    <row r="105" spans="1:19" outlineLevel="2" x14ac:dyDescent="0.3">
      <c r="A105" s="105" t="s">
        <v>442</v>
      </c>
      <c r="B105" s="105" t="s">
        <v>831</v>
      </c>
      <c r="C105" s="105" t="s">
        <v>547</v>
      </c>
      <c r="D105" s="105" t="s">
        <v>841</v>
      </c>
      <c r="E105" s="105" t="s">
        <v>446</v>
      </c>
      <c r="F105" s="105" t="s">
        <v>447</v>
      </c>
      <c r="G105" s="105" t="s">
        <v>448</v>
      </c>
      <c r="H105" s="105" t="s">
        <v>901</v>
      </c>
      <c r="I105" s="120">
        <v>45451</v>
      </c>
      <c r="J105" s="120">
        <v>45473</v>
      </c>
      <c r="K105" s="121">
        <v>181</v>
      </c>
      <c r="L105" s="120">
        <v>45535</v>
      </c>
      <c r="M105" s="105" t="s">
        <v>450</v>
      </c>
      <c r="N105" s="122">
        <v>-2369.5</v>
      </c>
      <c r="O105" s="105" t="s">
        <v>451</v>
      </c>
      <c r="P105" s="122">
        <v>-2369.5</v>
      </c>
      <c r="Q105" s="105" t="s">
        <v>451</v>
      </c>
      <c r="R105" s="105" t="s">
        <v>448</v>
      </c>
      <c r="S105" s="105" t="s">
        <v>38</v>
      </c>
    </row>
    <row r="106" spans="1:19" outlineLevel="2" x14ac:dyDescent="0.3">
      <c r="A106" s="105" t="s">
        <v>442</v>
      </c>
      <c r="B106" s="105" t="s">
        <v>831</v>
      </c>
      <c r="C106" s="105" t="s">
        <v>547</v>
      </c>
      <c r="D106" s="105" t="s">
        <v>841</v>
      </c>
      <c r="E106" s="105" t="s">
        <v>446</v>
      </c>
      <c r="F106" s="105" t="s">
        <v>447</v>
      </c>
      <c r="G106" s="105" t="s">
        <v>448</v>
      </c>
      <c r="H106" s="105" t="s">
        <v>898</v>
      </c>
      <c r="I106" s="120">
        <v>45444</v>
      </c>
      <c r="J106" s="120">
        <v>45473</v>
      </c>
      <c r="K106" s="121">
        <v>181</v>
      </c>
      <c r="L106" s="120">
        <v>45535</v>
      </c>
      <c r="M106" s="105" t="s">
        <v>450</v>
      </c>
      <c r="N106" s="122">
        <v>-36804.620000000003</v>
      </c>
      <c r="O106" s="105" t="s">
        <v>451</v>
      </c>
      <c r="P106" s="122">
        <v>-36804.620000000003</v>
      </c>
      <c r="Q106" s="105" t="s">
        <v>451</v>
      </c>
      <c r="R106" s="105" t="s">
        <v>448</v>
      </c>
      <c r="S106" s="105" t="s">
        <v>36</v>
      </c>
    </row>
    <row r="107" spans="1:19" outlineLevel="2" x14ac:dyDescent="0.3">
      <c r="A107" s="105" t="s">
        <v>442</v>
      </c>
      <c r="B107" s="105" t="s">
        <v>831</v>
      </c>
      <c r="C107" s="105" t="s">
        <v>547</v>
      </c>
      <c r="D107" s="105" t="s">
        <v>841</v>
      </c>
      <c r="E107" s="105" t="s">
        <v>446</v>
      </c>
      <c r="F107" s="105" t="s">
        <v>447</v>
      </c>
      <c r="G107" s="105" t="s">
        <v>448</v>
      </c>
      <c r="H107" s="105" t="s">
        <v>875</v>
      </c>
      <c r="I107" s="120">
        <v>45402</v>
      </c>
      <c r="J107" s="120">
        <v>45473</v>
      </c>
      <c r="K107" s="121">
        <v>243</v>
      </c>
      <c r="L107" s="120">
        <v>45473</v>
      </c>
      <c r="M107" s="105" t="s">
        <v>450</v>
      </c>
      <c r="N107" s="122">
        <v>-11072.5</v>
      </c>
      <c r="O107" s="105" t="s">
        <v>451</v>
      </c>
      <c r="P107" s="122">
        <v>-11072.5</v>
      </c>
      <c r="Q107" s="105" t="s">
        <v>451</v>
      </c>
      <c r="R107" s="105" t="s">
        <v>448</v>
      </c>
      <c r="S107" s="105" t="s">
        <v>20</v>
      </c>
    </row>
    <row r="108" spans="1:19" outlineLevel="2" x14ac:dyDescent="0.3">
      <c r="A108" s="105" t="s">
        <v>442</v>
      </c>
      <c r="B108" s="105" t="s">
        <v>831</v>
      </c>
      <c r="C108" s="105" t="s">
        <v>547</v>
      </c>
      <c r="D108" s="105" t="s">
        <v>841</v>
      </c>
      <c r="E108" s="105" t="s">
        <v>446</v>
      </c>
      <c r="F108" s="105" t="s">
        <v>447</v>
      </c>
      <c r="G108" s="105" t="s">
        <v>448</v>
      </c>
      <c r="H108" s="105" t="s">
        <v>887</v>
      </c>
      <c r="I108" s="120">
        <v>45416</v>
      </c>
      <c r="J108" s="120">
        <v>45473</v>
      </c>
      <c r="K108" s="121">
        <v>212</v>
      </c>
      <c r="L108" s="120">
        <v>45504</v>
      </c>
      <c r="M108" s="105" t="s">
        <v>450</v>
      </c>
      <c r="N108" s="122">
        <v>-39567.1</v>
      </c>
      <c r="O108" s="105" t="s">
        <v>451</v>
      </c>
      <c r="P108" s="122">
        <v>-39567.1</v>
      </c>
      <c r="Q108" s="105" t="s">
        <v>451</v>
      </c>
      <c r="R108" s="105" t="s">
        <v>448</v>
      </c>
      <c r="S108" s="105" t="s">
        <v>27</v>
      </c>
    </row>
    <row r="109" spans="1:19" outlineLevel="2" x14ac:dyDescent="0.3">
      <c r="A109" s="105" t="s">
        <v>442</v>
      </c>
      <c r="B109" s="105" t="s">
        <v>831</v>
      </c>
      <c r="C109" s="105" t="s">
        <v>547</v>
      </c>
      <c r="D109" s="105" t="s">
        <v>846</v>
      </c>
      <c r="E109" s="105" t="s">
        <v>446</v>
      </c>
      <c r="F109" s="105" t="s">
        <v>447</v>
      </c>
      <c r="G109" s="105" t="s">
        <v>448</v>
      </c>
      <c r="H109" s="105" t="s">
        <v>847</v>
      </c>
      <c r="I109" s="120">
        <v>45351</v>
      </c>
      <c r="J109" s="120">
        <v>45504</v>
      </c>
      <c r="K109" s="121">
        <v>304</v>
      </c>
      <c r="L109" s="120">
        <v>45412</v>
      </c>
      <c r="M109" s="105" t="s">
        <v>450</v>
      </c>
      <c r="N109" s="122">
        <v>-90580.3</v>
      </c>
      <c r="O109" s="105" t="s">
        <v>451</v>
      </c>
      <c r="P109" s="122">
        <v>-90580.3</v>
      </c>
      <c r="Q109" s="105" t="s">
        <v>451</v>
      </c>
      <c r="R109" s="105" t="s">
        <v>448</v>
      </c>
      <c r="S109" s="105" t="s">
        <v>848</v>
      </c>
    </row>
    <row r="110" spans="1:19" outlineLevel="2" x14ac:dyDescent="0.3">
      <c r="A110" s="105" t="s">
        <v>442</v>
      </c>
      <c r="B110" s="105" t="s">
        <v>831</v>
      </c>
      <c r="C110" s="105" t="s">
        <v>547</v>
      </c>
      <c r="D110" s="105" t="s">
        <v>846</v>
      </c>
      <c r="E110" s="105" t="s">
        <v>446</v>
      </c>
      <c r="F110" s="105" t="s">
        <v>447</v>
      </c>
      <c r="G110" s="105" t="s">
        <v>448</v>
      </c>
      <c r="H110" s="105" t="s">
        <v>878</v>
      </c>
      <c r="I110" s="120">
        <v>45411</v>
      </c>
      <c r="J110" s="120">
        <v>45504</v>
      </c>
      <c r="K110" s="121">
        <v>243</v>
      </c>
      <c r="L110" s="120">
        <v>45473</v>
      </c>
      <c r="M110" s="105" t="s">
        <v>450</v>
      </c>
      <c r="N110" s="122">
        <v>-181925.93</v>
      </c>
      <c r="O110" s="105" t="s">
        <v>451</v>
      </c>
      <c r="P110" s="122">
        <v>-181925.93</v>
      </c>
      <c r="Q110" s="105" t="s">
        <v>451</v>
      </c>
      <c r="R110" s="105" t="s">
        <v>448</v>
      </c>
      <c r="S110" s="105" t="s">
        <v>879</v>
      </c>
    </row>
    <row r="111" spans="1:19" outlineLevel="2" x14ac:dyDescent="0.3">
      <c r="A111" s="105" t="s">
        <v>442</v>
      </c>
      <c r="B111" s="105" t="s">
        <v>831</v>
      </c>
      <c r="C111" s="105" t="s">
        <v>547</v>
      </c>
      <c r="D111" s="105" t="s">
        <v>846</v>
      </c>
      <c r="E111" s="105" t="s">
        <v>446</v>
      </c>
      <c r="F111" s="105" t="s">
        <v>447</v>
      </c>
      <c r="G111" s="105" t="s">
        <v>448</v>
      </c>
      <c r="H111" s="105" t="s">
        <v>876</v>
      </c>
      <c r="I111" s="120">
        <v>45402</v>
      </c>
      <c r="J111" s="120">
        <v>45504</v>
      </c>
      <c r="K111" s="121">
        <v>243</v>
      </c>
      <c r="L111" s="120">
        <v>45473</v>
      </c>
      <c r="M111" s="105" t="s">
        <v>450</v>
      </c>
      <c r="N111" s="122">
        <v>-20394.82</v>
      </c>
      <c r="O111" s="105" t="s">
        <v>451</v>
      </c>
      <c r="P111" s="122">
        <v>-20394.82</v>
      </c>
      <c r="Q111" s="105" t="s">
        <v>451</v>
      </c>
      <c r="R111" s="105" t="s">
        <v>448</v>
      </c>
      <c r="S111" s="105" t="s">
        <v>21</v>
      </c>
    </row>
    <row r="112" spans="1:19" outlineLevel="2" x14ac:dyDescent="0.3">
      <c r="A112" s="105" t="s">
        <v>442</v>
      </c>
      <c r="B112" s="105" t="s">
        <v>831</v>
      </c>
      <c r="C112" s="105" t="s">
        <v>547</v>
      </c>
      <c r="D112" s="105" t="s">
        <v>846</v>
      </c>
      <c r="E112" s="105" t="s">
        <v>446</v>
      </c>
      <c r="F112" s="105" t="s">
        <v>447</v>
      </c>
      <c r="G112" s="105" t="s">
        <v>448</v>
      </c>
      <c r="H112" s="105" t="s">
        <v>888</v>
      </c>
      <c r="I112" s="120">
        <v>45423</v>
      </c>
      <c r="J112" s="120">
        <v>45504</v>
      </c>
      <c r="K112" s="121">
        <v>212</v>
      </c>
      <c r="L112" s="120">
        <v>45504</v>
      </c>
      <c r="M112" s="105" t="s">
        <v>450</v>
      </c>
      <c r="N112" s="122">
        <v>-30644.59</v>
      </c>
      <c r="O112" s="105" t="s">
        <v>451</v>
      </c>
      <c r="P112" s="122">
        <v>-30644.59</v>
      </c>
      <c r="Q112" s="105" t="s">
        <v>451</v>
      </c>
      <c r="R112" s="105" t="s">
        <v>448</v>
      </c>
      <c r="S112" s="105" t="s">
        <v>889</v>
      </c>
    </row>
    <row r="113" spans="1:19" outlineLevel="2" x14ac:dyDescent="0.3">
      <c r="A113" s="105" t="s">
        <v>442</v>
      </c>
      <c r="B113" s="105" t="s">
        <v>831</v>
      </c>
      <c r="C113" s="105" t="s">
        <v>547</v>
      </c>
      <c r="D113" s="105" t="s">
        <v>846</v>
      </c>
      <c r="E113" s="105" t="s">
        <v>446</v>
      </c>
      <c r="F113" s="105" t="s">
        <v>447</v>
      </c>
      <c r="G113" s="105" t="s">
        <v>448</v>
      </c>
      <c r="H113" s="105" t="s">
        <v>894</v>
      </c>
      <c r="I113" s="120">
        <v>45439</v>
      </c>
      <c r="J113" s="120">
        <v>45504</v>
      </c>
      <c r="K113" s="121">
        <v>212</v>
      </c>
      <c r="L113" s="120">
        <v>45504</v>
      </c>
      <c r="M113" s="105" t="s">
        <v>450</v>
      </c>
      <c r="N113" s="122">
        <v>-28446.82</v>
      </c>
      <c r="O113" s="105" t="s">
        <v>451</v>
      </c>
      <c r="P113" s="122">
        <v>-28446.82</v>
      </c>
      <c r="Q113" s="105" t="s">
        <v>451</v>
      </c>
      <c r="R113" s="105" t="s">
        <v>448</v>
      </c>
      <c r="S113" s="105" t="s">
        <v>895</v>
      </c>
    </row>
    <row r="114" spans="1:19" outlineLevel="2" x14ac:dyDescent="0.3">
      <c r="A114" s="105" t="s">
        <v>442</v>
      </c>
      <c r="B114" s="105" t="s">
        <v>831</v>
      </c>
      <c r="C114" s="105" t="s">
        <v>547</v>
      </c>
      <c r="D114" s="105" t="s">
        <v>846</v>
      </c>
      <c r="E114" s="105" t="s">
        <v>446</v>
      </c>
      <c r="F114" s="105" t="s">
        <v>447</v>
      </c>
      <c r="G114" s="105" t="s">
        <v>448</v>
      </c>
      <c r="H114" s="105" t="s">
        <v>854</v>
      </c>
      <c r="I114" s="120">
        <v>45369</v>
      </c>
      <c r="J114" s="120">
        <v>45504</v>
      </c>
      <c r="K114" s="121">
        <v>273</v>
      </c>
      <c r="L114" s="120">
        <v>45443</v>
      </c>
      <c r="M114" s="105" t="s">
        <v>450</v>
      </c>
      <c r="N114" s="122">
        <v>-74339.320000000007</v>
      </c>
      <c r="O114" s="105" t="s">
        <v>451</v>
      </c>
      <c r="P114" s="122">
        <v>-74339.320000000007</v>
      </c>
      <c r="Q114" s="105" t="s">
        <v>451</v>
      </c>
      <c r="R114" s="105" t="s">
        <v>448</v>
      </c>
      <c r="S114" s="105" t="s">
        <v>855</v>
      </c>
    </row>
    <row r="115" spans="1:19" outlineLevel="2" x14ac:dyDescent="0.3">
      <c r="A115" s="105" t="s">
        <v>442</v>
      </c>
      <c r="B115" s="105" t="s">
        <v>831</v>
      </c>
      <c r="C115" s="105" t="s">
        <v>547</v>
      </c>
      <c r="D115" s="105" t="s">
        <v>846</v>
      </c>
      <c r="E115" s="105" t="s">
        <v>446</v>
      </c>
      <c r="F115" s="105" t="s">
        <v>447</v>
      </c>
      <c r="G115" s="105" t="s">
        <v>448</v>
      </c>
      <c r="H115" s="105" t="s">
        <v>865</v>
      </c>
      <c r="I115" s="120">
        <v>45387</v>
      </c>
      <c r="J115" s="120">
        <v>45504</v>
      </c>
      <c r="K115" s="121">
        <v>243</v>
      </c>
      <c r="L115" s="120">
        <v>45473</v>
      </c>
      <c r="M115" s="105" t="s">
        <v>450</v>
      </c>
      <c r="N115" s="122">
        <v>-82292.800000000003</v>
      </c>
      <c r="O115" s="105" t="s">
        <v>451</v>
      </c>
      <c r="P115" s="122">
        <v>-82292.800000000003</v>
      </c>
      <c r="Q115" s="105" t="s">
        <v>451</v>
      </c>
      <c r="R115" s="105" t="s">
        <v>448</v>
      </c>
      <c r="S115" s="105" t="s">
        <v>866</v>
      </c>
    </row>
    <row r="116" spans="1:19" outlineLevel="2" x14ac:dyDescent="0.3">
      <c r="A116" s="105" t="s">
        <v>442</v>
      </c>
      <c r="B116" s="105" t="s">
        <v>831</v>
      </c>
      <c r="C116" s="105" t="s">
        <v>547</v>
      </c>
      <c r="D116" s="105" t="s">
        <v>846</v>
      </c>
      <c r="E116" s="105" t="s">
        <v>446</v>
      </c>
      <c r="F116" s="105" t="s">
        <v>447</v>
      </c>
      <c r="G116" s="105" t="s">
        <v>448</v>
      </c>
      <c r="H116" s="105" t="s">
        <v>893</v>
      </c>
      <c r="I116" s="120">
        <v>45430</v>
      </c>
      <c r="J116" s="120">
        <v>45504</v>
      </c>
      <c r="K116" s="121">
        <v>212</v>
      </c>
      <c r="L116" s="120">
        <v>45504</v>
      </c>
      <c r="M116" s="105" t="s">
        <v>450</v>
      </c>
      <c r="N116" s="122">
        <v>-36027.14</v>
      </c>
      <c r="O116" s="105" t="s">
        <v>451</v>
      </c>
      <c r="P116" s="122">
        <v>-36027.14</v>
      </c>
      <c r="Q116" s="105" t="s">
        <v>451</v>
      </c>
      <c r="R116" s="105" t="s">
        <v>448</v>
      </c>
      <c r="S116" s="105" t="s">
        <v>31</v>
      </c>
    </row>
    <row r="117" spans="1:19" outlineLevel="2" x14ac:dyDescent="0.3">
      <c r="A117" s="105" t="s">
        <v>442</v>
      </c>
      <c r="B117" s="105" t="s">
        <v>831</v>
      </c>
      <c r="C117" s="105" t="s">
        <v>547</v>
      </c>
      <c r="D117" s="105" t="s">
        <v>880</v>
      </c>
      <c r="E117" s="105" t="s">
        <v>446</v>
      </c>
      <c r="F117" s="105" t="s">
        <v>447</v>
      </c>
      <c r="G117" s="105" t="s">
        <v>448</v>
      </c>
      <c r="H117" s="105" t="s">
        <v>795</v>
      </c>
      <c r="I117" s="120">
        <v>45471</v>
      </c>
      <c r="J117" s="120">
        <v>45535</v>
      </c>
      <c r="K117" s="121">
        <v>181</v>
      </c>
      <c r="L117" s="120">
        <v>45535</v>
      </c>
      <c r="M117" s="105" t="s">
        <v>450</v>
      </c>
      <c r="N117" s="122">
        <v>-45606.63</v>
      </c>
      <c r="O117" s="105" t="s">
        <v>451</v>
      </c>
      <c r="P117" s="122">
        <v>-45606.63</v>
      </c>
      <c r="Q117" s="105" t="s">
        <v>451</v>
      </c>
      <c r="R117" s="105" t="s">
        <v>448</v>
      </c>
      <c r="S117" s="105" t="s">
        <v>911</v>
      </c>
    </row>
    <row r="118" spans="1:19" outlineLevel="2" x14ac:dyDescent="0.3">
      <c r="A118" s="105" t="s">
        <v>442</v>
      </c>
      <c r="B118" s="105" t="s">
        <v>831</v>
      </c>
      <c r="C118" s="105" t="s">
        <v>547</v>
      </c>
      <c r="D118" s="105" t="s">
        <v>880</v>
      </c>
      <c r="E118" s="105" t="s">
        <v>446</v>
      </c>
      <c r="F118" s="105" t="s">
        <v>447</v>
      </c>
      <c r="G118" s="105" t="s">
        <v>448</v>
      </c>
      <c r="H118" s="105" t="s">
        <v>881</v>
      </c>
      <c r="I118" s="120">
        <v>45411</v>
      </c>
      <c r="J118" s="120">
        <v>45535</v>
      </c>
      <c r="K118" s="121">
        <v>243</v>
      </c>
      <c r="L118" s="120">
        <v>45473</v>
      </c>
      <c r="M118" s="105" t="s">
        <v>450</v>
      </c>
      <c r="N118" s="122">
        <v>-6480</v>
      </c>
      <c r="O118" s="105" t="s">
        <v>451</v>
      </c>
      <c r="P118" s="122">
        <v>-6480</v>
      </c>
      <c r="Q118" s="105" t="s">
        <v>451</v>
      </c>
      <c r="R118" s="105" t="s">
        <v>448</v>
      </c>
      <c r="S118" s="105" t="s">
        <v>882</v>
      </c>
    </row>
    <row r="119" spans="1:19" outlineLevel="2" x14ac:dyDescent="0.3">
      <c r="A119" s="105" t="s">
        <v>442</v>
      </c>
      <c r="B119" s="105" t="s">
        <v>831</v>
      </c>
      <c r="C119" s="105" t="s">
        <v>547</v>
      </c>
      <c r="D119" s="105" t="s">
        <v>880</v>
      </c>
      <c r="E119" s="105" t="s">
        <v>446</v>
      </c>
      <c r="F119" s="105" t="s">
        <v>447</v>
      </c>
      <c r="G119" s="105" t="s">
        <v>448</v>
      </c>
      <c r="H119" s="105" t="s">
        <v>923</v>
      </c>
      <c r="I119" s="120">
        <v>45488</v>
      </c>
      <c r="J119" s="120">
        <v>45535</v>
      </c>
      <c r="K119" s="121">
        <v>151</v>
      </c>
      <c r="L119" s="120">
        <v>45565</v>
      </c>
      <c r="M119" s="105" t="s">
        <v>450</v>
      </c>
      <c r="N119" s="122">
        <v>-1100</v>
      </c>
      <c r="O119" s="105" t="s">
        <v>451</v>
      </c>
      <c r="P119" s="122">
        <v>-1100</v>
      </c>
      <c r="Q119" s="105" t="s">
        <v>451</v>
      </c>
      <c r="R119" s="105" t="s">
        <v>448</v>
      </c>
      <c r="S119" s="105" t="s">
        <v>924</v>
      </c>
    </row>
    <row r="120" spans="1:19" outlineLevel="2" x14ac:dyDescent="0.3">
      <c r="A120" s="105" t="s">
        <v>442</v>
      </c>
      <c r="B120" s="105" t="s">
        <v>831</v>
      </c>
      <c r="C120" s="105" t="s">
        <v>547</v>
      </c>
      <c r="D120" s="105" t="s">
        <v>880</v>
      </c>
      <c r="E120" s="105" t="s">
        <v>446</v>
      </c>
      <c r="F120" s="105" t="s">
        <v>447</v>
      </c>
      <c r="G120" s="105" t="s">
        <v>448</v>
      </c>
      <c r="H120" s="105" t="s">
        <v>914</v>
      </c>
      <c r="I120" s="120">
        <v>45475</v>
      </c>
      <c r="J120" s="120">
        <v>45535</v>
      </c>
      <c r="K120" s="121">
        <v>151</v>
      </c>
      <c r="L120" s="120">
        <v>45565</v>
      </c>
      <c r="M120" s="105" t="s">
        <v>450</v>
      </c>
      <c r="N120" s="122">
        <v>-788.4</v>
      </c>
      <c r="O120" s="105" t="s">
        <v>451</v>
      </c>
      <c r="P120" s="122">
        <v>-788.4</v>
      </c>
      <c r="Q120" s="105" t="s">
        <v>451</v>
      </c>
      <c r="R120" s="105" t="s">
        <v>448</v>
      </c>
      <c r="S120" s="105" t="s">
        <v>915</v>
      </c>
    </row>
    <row r="121" spans="1:19" outlineLevel="2" x14ac:dyDescent="0.3">
      <c r="A121" s="105" t="s">
        <v>442</v>
      </c>
      <c r="B121" s="105" t="s">
        <v>831</v>
      </c>
      <c r="C121" s="105" t="s">
        <v>547</v>
      </c>
      <c r="D121" s="105" t="s">
        <v>880</v>
      </c>
      <c r="E121" s="105" t="s">
        <v>446</v>
      </c>
      <c r="F121" s="105" t="s">
        <v>447</v>
      </c>
      <c r="G121" s="105" t="s">
        <v>448</v>
      </c>
      <c r="H121" s="105" t="s">
        <v>752</v>
      </c>
      <c r="I121" s="120">
        <v>45486</v>
      </c>
      <c r="J121" s="120">
        <v>45535</v>
      </c>
      <c r="K121" s="121">
        <v>151</v>
      </c>
      <c r="L121" s="120">
        <v>45565</v>
      </c>
      <c r="M121" s="105" t="s">
        <v>450</v>
      </c>
      <c r="N121" s="122">
        <v>-14644.97</v>
      </c>
      <c r="O121" s="105" t="s">
        <v>451</v>
      </c>
      <c r="P121" s="122">
        <v>-14644.97</v>
      </c>
      <c r="Q121" s="105" t="s">
        <v>451</v>
      </c>
      <c r="R121" s="105" t="s">
        <v>448</v>
      </c>
      <c r="S121" s="105" t="s">
        <v>1177</v>
      </c>
    </row>
    <row r="122" spans="1:19" outlineLevel="2" x14ac:dyDescent="0.3">
      <c r="A122" s="105" t="s">
        <v>442</v>
      </c>
      <c r="B122" s="105" t="s">
        <v>831</v>
      </c>
      <c r="C122" s="105" t="s">
        <v>547</v>
      </c>
      <c r="D122" s="105" t="s">
        <v>880</v>
      </c>
      <c r="E122" s="105" t="s">
        <v>446</v>
      </c>
      <c r="F122" s="105" t="s">
        <v>447</v>
      </c>
      <c r="G122" s="105" t="s">
        <v>448</v>
      </c>
      <c r="H122" s="105" t="s">
        <v>916</v>
      </c>
      <c r="I122" s="120">
        <v>45479</v>
      </c>
      <c r="J122" s="120">
        <v>45535</v>
      </c>
      <c r="K122" s="121">
        <v>151</v>
      </c>
      <c r="L122" s="120">
        <v>45565</v>
      </c>
      <c r="M122" s="105" t="s">
        <v>450</v>
      </c>
      <c r="N122" s="122">
        <v>-5660.8</v>
      </c>
      <c r="O122" s="105" t="s">
        <v>451</v>
      </c>
      <c r="P122" s="122">
        <v>-5660.8</v>
      </c>
      <c r="Q122" s="105" t="s">
        <v>451</v>
      </c>
      <c r="R122" s="105" t="s">
        <v>448</v>
      </c>
      <c r="S122" s="105" t="s">
        <v>917</v>
      </c>
    </row>
    <row r="123" spans="1:19" outlineLevel="2" x14ac:dyDescent="0.3">
      <c r="A123" s="105" t="s">
        <v>442</v>
      </c>
      <c r="B123" s="105" t="s">
        <v>831</v>
      </c>
      <c r="C123" s="105" t="s">
        <v>547</v>
      </c>
      <c r="D123" s="105" t="s">
        <v>880</v>
      </c>
      <c r="E123" s="105" t="s">
        <v>446</v>
      </c>
      <c r="F123" s="105" t="s">
        <v>447</v>
      </c>
      <c r="G123" s="105" t="s">
        <v>448</v>
      </c>
      <c r="H123" s="105" t="s">
        <v>909</v>
      </c>
      <c r="I123" s="120">
        <v>45469</v>
      </c>
      <c r="J123" s="120">
        <v>45535</v>
      </c>
      <c r="K123" s="121">
        <v>181</v>
      </c>
      <c r="L123" s="120">
        <v>45535</v>
      </c>
      <c r="M123" s="105" t="s">
        <v>450</v>
      </c>
      <c r="N123" s="122">
        <v>-1271.79</v>
      </c>
      <c r="O123" s="105" t="s">
        <v>451</v>
      </c>
      <c r="P123" s="122">
        <v>-1271.79</v>
      </c>
      <c r="Q123" s="105" t="s">
        <v>451</v>
      </c>
      <c r="R123" s="105" t="s">
        <v>448</v>
      </c>
      <c r="S123" s="105" t="s">
        <v>910</v>
      </c>
    </row>
    <row r="124" spans="1:19" outlineLevel="2" x14ac:dyDescent="0.3">
      <c r="A124" s="105" t="s">
        <v>442</v>
      </c>
      <c r="B124" s="105" t="s">
        <v>831</v>
      </c>
      <c r="C124" s="105" t="s">
        <v>547</v>
      </c>
      <c r="D124" s="105" t="s">
        <v>880</v>
      </c>
      <c r="E124" s="105" t="s">
        <v>446</v>
      </c>
      <c r="F124" s="105" t="s">
        <v>447</v>
      </c>
      <c r="G124" s="105" t="s">
        <v>448</v>
      </c>
      <c r="H124" s="105" t="s">
        <v>899</v>
      </c>
      <c r="I124" s="120">
        <v>45448</v>
      </c>
      <c r="J124" s="120">
        <v>45535</v>
      </c>
      <c r="K124" s="121">
        <v>181</v>
      </c>
      <c r="L124" s="120">
        <v>45535</v>
      </c>
      <c r="M124" s="105" t="s">
        <v>450</v>
      </c>
      <c r="N124" s="122">
        <v>-18652.5</v>
      </c>
      <c r="O124" s="105" t="s">
        <v>451</v>
      </c>
      <c r="P124" s="122">
        <v>-18652.5</v>
      </c>
      <c r="Q124" s="105" t="s">
        <v>451</v>
      </c>
      <c r="R124" s="105" t="s">
        <v>448</v>
      </c>
      <c r="S124" s="105" t="s">
        <v>900</v>
      </c>
    </row>
    <row r="125" spans="1:19" outlineLevel="2" x14ac:dyDescent="0.3">
      <c r="A125" s="105" t="s">
        <v>442</v>
      </c>
      <c r="B125" s="105" t="s">
        <v>831</v>
      </c>
      <c r="C125" s="105" t="s">
        <v>547</v>
      </c>
      <c r="D125" s="105" t="s">
        <v>880</v>
      </c>
      <c r="E125" s="105" t="s">
        <v>446</v>
      </c>
      <c r="F125" s="105" t="s">
        <v>447</v>
      </c>
      <c r="G125" s="105" t="s">
        <v>448</v>
      </c>
      <c r="H125" s="105" t="s">
        <v>659</v>
      </c>
      <c r="I125" s="120">
        <v>45514</v>
      </c>
      <c r="J125" s="120">
        <v>45535</v>
      </c>
      <c r="K125" s="121">
        <v>120</v>
      </c>
      <c r="L125" s="120">
        <v>45596</v>
      </c>
      <c r="M125" s="105" t="s">
        <v>450</v>
      </c>
      <c r="N125" s="122">
        <v>-42010.73</v>
      </c>
      <c r="O125" s="105" t="s">
        <v>451</v>
      </c>
      <c r="P125" s="122">
        <v>-42010.73</v>
      </c>
      <c r="Q125" s="105" t="s">
        <v>451</v>
      </c>
      <c r="R125" s="105" t="s">
        <v>448</v>
      </c>
      <c r="S125" s="105" t="s">
        <v>940</v>
      </c>
    </row>
    <row r="126" spans="1:19" outlineLevel="2" x14ac:dyDescent="0.3">
      <c r="A126" s="105" t="s">
        <v>442</v>
      </c>
      <c r="B126" s="105" t="s">
        <v>831</v>
      </c>
      <c r="C126" s="105" t="s">
        <v>547</v>
      </c>
      <c r="D126" s="105" t="s">
        <v>836</v>
      </c>
      <c r="E126" s="105" t="s">
        <v>446</v>
      </c>
      <c r="F126" s="105" t="s">
        <v>447</v>
      </c>
      <c r="G126" s="105" t="s">
        <v>448</v>
      </c>
      <c r="H126" s="105" t="s">
        <v>792</v>
      </c>
      <c r="I126" s="120">
        <v>45502</v>
      </c>
      <c r="J126" s="120">
        <v>45565</v>
      </c>
      <c r="K126" s="121">
        <v>151</v>
      </c>
      <c r="L126" s="120">
        <v>45565</v>
      </c>
      <c r="M126" s="105" t="s">
        <v>450</v>
      </c>
      <c r="N126" s="122">
        <v>-600</v>
      </c>
      <c r="O126" s="105" t="s">
        <v>451</v>
      </c>
      <c r="P126" s="122">
        <v>-600</v>
      </c>
      <c r="Q126" s="105" t="s">
        <v>451</v>
      </c>
      <c r="R126" s="105" t="s">
        <v>448</v>
      </c>
      <c r="S126" s="105" t="s">
        <v>60</v>
      </c>
    </row>
    <row r="127" spans="1:19" outlineLevel="2" x14ac:dyDescent="0.3">
      <c r="A127" s="105" t="s">
        <v>442</v>
      </c>
      <c r="B127" s="105" t="s">
        <v>831</v>
      </c>
      <c r="C127" s="105" t="s">
        <v>547</v>
      </c>
      <c r="D127" s="105" t="s">
        <v>836</v>
      </c>
      <c r="E127" s="105" t="s">
        <v>446</v>
      </c>
      <c r="F127" s="105" t="s">
        <v>447</v>
      </c>
      <c r="G127" s="105" t="s">
        <v>448</v>
      </c>
      <c r="H127" s="105" t="s">
        <v>1151</v>
      </c>
      <c r="I127" s="120">
        <v>45565</v>
      </c>
      <c r="J127" s="120">
        <v>45565</v>
      </c>
      <c r="K127" s="121">
        <v>151</v>
      </c>
      <c r="L127" s="120">
        <v>45565</v>
      </c>
      <c r="M127" s="105" t="s">
        <v>450</v>
      </c>
      <c r="N127" s="122">
        <v>-64839.73</v>
      </c>
      <c r="O127" s="105" t="s">
        <v>451</v>
      </c>
      <c r="P127" s="122">
        <v>-64839.73</v>
      </c>
      <c r="Q127" s="105" t="s">
        <v>451</v>
      </c>
      <c r="R127" s="105" t="s">
        <v>448</v>
      </c>
      <c r="S127" s="105" t="s">
        <v>1152</v>
      </c>
    </row>
    <row r="128" spans="1:19" outlineLevel="2" x14ac:dyDescent="0.3">
      <c r="A128" s="105" t="s">
        <v>442</v>
      </c>
      <c r="B128" s="105" t="s">
        <v>831</v>
      </c>
      <c r="C128" s="105" t="s">
        <v>547</v>
      </c>
      <c r="D128" s="105" t="s">
        <v>836</v>
      </c>
      <c r="E128" s="105" t="s">
        <v>446</v>
      </c>
      <c r="F128" s="105" t="s">
        <v>447</v>
      </c>
      <c r="G128" s="105" t="s">
        <v>448</v>
      </c>
      <c r="H128" s="105" t="s">
        <v>797</v>
      </c>
      <c r="I128" s="120">
        <v>45504</v>
      </c>
      <c r="J128" s="120">
        <v>45565</v>
      </c>
      <c r="K128" s="121">
        <v>151</v>
      </c>
      <c r="L128" s="120">
        <v>45565</v>
      </c>
      <c r="M128" s="105" t="s">
        <v>450</v>
      </c>
      <c r="N128" s="122">
        <v>-6505.4</v>
      </c>
      <c r="O128" s="105" t="s">
        <v>451</v>
      </c>
      <c r="P128" s="122">
        <v>-6505.4</v>
      </c>
      <c r="Q128" s="105" t="s">
        <v>451</v>
      </c>
      <c r="R128" s="105" t="s">
        <v>448</v>
      </c>
      <c r="S128" s="105" t="s">
        <v>934</v>
      </c>
    </row>
    <row r="129" spans="1:19" outlineLevel="2" x14ac:dyDescent="0.3">
      <c r="A129" s="105" t="s">
        <v>442</v>
      </c>
      <c r="B129" s="105" t="s">
        <v>831</v>
      </c>
      <c r="C129" s="105" t="s">
        <v>547</v>
      </c>
      <c r="D129" s="105" t="s">
        <v>836</v>
      </c>
      <c r="E129" s="105" t="s">
        <v>446</v>
      </c>
      <c r="F129" s="105" t="s">
        <v>447</v>
      </c>
      <c r="G129" s="105" t="s">
        <v>448</v>
      </c>
      <c r="H129" s="105" t="s">
        <v>873</v>
      </c>
      <c r="I129" s="120">
        <v>45401</v>
      </c>
      <c r="J129" s="120">
        <v>45565</v>
      </c>
      <c r="K129" s="121">
        <v>243</v>
      </c>
      <c r="L129" s="120">
        <v>45473</v>
      </c>
      <c r="M129" s="105" t="s">
        <v>450</v>
      </c>
      <c r="N129" s="122">
        <v>-95111.79</v>
      </c>
      <c r="O129" s="105" t="s">
        <v>451</v>
      </c>
      <c r="P129" s="122">
        <v>-95111.79</v>
      </c>
      <c r="Q129" s="105" t="s">
        <v>451</v>
      </c>
      <c r="R129" s="105" t="s">
        <v>448</v>
      </c>
      <c r="S129" s="105" t="s">
        <v>874</v>
      </c>
    </row>
    <row r="130" spans="1:19" outlineLevel="2" x14ac:dyDescent="0.3">
      <c r="A130" s="105" t="s">
        <v>442</v>
      </c>
      <c r="B130" s="105" t="s">
        <v>831</v>
      </c>
      <c r="C130" s="105" t="s">
        <v>547</v>
      </c>
      <c r="D130" s="105" t="s">
        <v>836</v>
      </c>
      <c r="E130" s="105" t="s">
        <v>446</v>
      </c>
      <c r="F130" s="105" t="s">
        <v>447</v>
      </c>
      <c r="G130" s="105" t="s">
        <v>448</v>
      </c>
      <c r="H130" s="105" t="s">
        <v>945</v>
      </c>
      <c r="I130" s="120">
        <v>45535</v>
      </c>
      <c r="J130" s="120">
        <v>45565</v>
      </c>
      <c r="K130" s="121">
        <v>120</v>
      </c>
      <c r="L130" s="120">
        <v>45596</v>
      </c>
      <c r="M130" s="105" t="s">
        <v>450</v>
      </c>
      <c r="N130" s="122">
        <v>-6676.2</v>
      </c>
      <c r="O130" s="105" t="s">
        <v>451</v>
      </c>
      <c r="P130" s="122">
        <v>-6676.2</v>
      </c>
      <c r="Q130" s="105" t="s">
        <v>451</v>
      </c>
      <c r="R130" s="105" t="s">
        <v>448</v>
      </c>
      <c r="S130" s="105" t="s">
        <v>946</v>
      </c>
    </row>
    <row r="131" spans="1:19" outlineLevel="2" x14ac:dyDescent="0.3">
      <c r="A131" s="105" t="s">
        <v>442</v>
      </c>
      <c r="B131" s="105" t="s">
        <v>831</v>
      </c>
      <c r="C131" s="105" t="s">
        <v>547</v>
      </c>
      <c r="D131" s="105" t="s">
        <v>836</v>
      </c>
      <c r="E131" s="105" t="s">
        <v>446</v>
      </c>
      <c r="F131" s="105" t="s">
        <v>447</v>
      </c>
      <c r="G131" s="105" t="s">
        <v>448</v>
      </c>
      <c r="H131" s="105" t="s">
        <v>896</v>
      </c>
      <c r="I131" s="120">
        <v>45440</v>
      </c>
      <c r="J131" s="120">
        <v>45565</v>
      </c>
      <c r="K131" s="121">
        <v>212</v>
      </c>
      <c r="L131" s="120">
        <v>45504</v>
      </c>
      <c r="M131" s="105" t="s">
        <v>450</v>
      </c>
      <c r="N131" s="122">
        <v>-133941.12</v>
      </c>
      <c r="O131" s="105" t="s">
        <v>451</v>
      </c>
      <c r="P131" s="122">
        <v>-133941.12</v>
      </c>
      <c r="Q131" s="105" t="s">
        <v>451</v>
      </c>
      <c r="R131" s="105" t="s">
        <v>448</v>
      </c>
      <c r="S131" s="105" t="s">
        <v>897</v>
      </c>
    </row>
    <row r="132" spans="1:19" outlineLevel="2" x14ac:dyDescent="0.3">
      <c r="A132" s="105" t="s">
        <v>442</v>
      </c>
      <c r="B132" s="105" t="s">
        <v>831</v>
      </c>
      <c r="C132" s="105" t="s">
        <v>547</v>
      </c>
      <c r="D132" s="105" t="s">
        <v>836</v>
      </c>
      <c r="E132" s="105" t="s">
        <v>446</v>
      </c>
      <c r="F132" s="105" t="s">
        <v>447</v>
      </c>
      <c r="G132" s="105" t="s">
        <v>448</v>
      </c>
      <c r="H132" s="105" t="s">
        <v>856</v>
      </c>
      <c r="I132" s="120">
        <v>45379</v>
      </c>
      <c r="J132" s="120">
        <v>45565</v>
      </c>
      <c r="K132" s="121">
        <v>273</v>
      </c>
      <c r="L132" s="120">
        <v>45443</v>
      </c>
      <c r="M132" s="105" t="s">
        <v>450</v>
      </c>
      <c r="N132" s="122">
        <v>-141656.13</v>
      </c>
      <c r="O132" s="105" t="s">
        <v>451</v>
      </c>
      <c r="P132" s="122">
        <v>-141656.13</v>
      </c>
      <c r="Q132" s="105" t="s">
        <v>451</v>
      </c>
      <c r="R132" s="105" t="s">
        <v>448</v>
      </c>
      <c r="S132" s="105" t="s">
        <v>857</v>
      </c>
    </row>
    <row r="133" spans="1:19" outlineLevel="2" x14ac:dyDescent="0.3">
      <c r="A133" s="105" t="s">
        <v>442</v>
      </c>
      <c r="B133" s="105" t="s">
        <v>831</v>
      </c>
      <c r="C133" s="105" t="s">
        <v>547</v>
      </c>
      <c r="D133" s="105" t="s">
        <v>836</v>
      </c>
      <c r="E133" s="105" t="s">
        <v>446</v>
      </c>
      <c r="F133" s="105" t="s">
        <v>447</v>
      </c>
      <c r="G133" s="105" t="s">
        <v>448</v>
      </c>
      <c r="H133" s="105" t="s">
        <v>951</v>
      </c>
      <c r="I133" s="120">
        <v>45538</v>
      </c>
      <c r="J133" s="120">
        <v>45565</v>
      </c>
      <c r="K133" s="121">
        <v>90</v>
      </c>
      <c r="L133" s="120">
        <v>45626</v>
      </c>
      <c r="M133" s="105" t="s">
        <v>450</v>
      </c>
      <c r="N133" s="122">
        <v>-3586.2</v>
      </c>
      <c r="O133" s="105" t="s">
        <v>451</v>
      </c>
      <c r="P133" s="122">
        <v>-3586.2</v>
      </c>
      <c r="Q133" s="105" t="s">
        <v>451</v>
      </c>
      <c r="R133" s="105" t="s">
        <v>448</v>
      </c>
      <c r="S133" s="105" t="s">
        <v>952</v>
      </c>
    </row>
    <row r="134" spans="1:19" outlineLevel="2" x14ac:dyDescent="0.3">
      <c r="A134" s="105" t="s">
        <v>442</v>
      </c>
      <c r="B134" s="105" t="s">
        <v>831</v>
      </c>
      <c r="C134" s="105" t="s">
        <v>547</v>
      </c>
      <c r="D134" s="105" t="s">
        <v>836</v>
      </c>
      <c r="E134" s="105" t="s">
        <v>446</v>
      </c>
      <c r="F134" s="105" t="s">
        <v>447</v>
      </c>
      <c r="G134" s="105" t="s">
        <v>448</v>
      </c>
      <c r="H134" s="105" t="s">
        <v>871</v>
      </c>
      <c r="I134" s="120">
        <v>45397</v>
      </c>
      <c r="J134" s="120">
        <v>45565</v>
      </c>
      <c r="K134" s="121">
        <v>243</v>
      </c>
      <c r="L134" s="120">
        <v>45473</v>
      </c>
      <c r="M134" s="105" t="s">
        <v>450</v>
      </c>
      <c r="N134" s="122">
        <v>-85494.25</v>
      </c>
      <c r="O134" s="105" t="s">
        <v>451</v>
      </c>
      <c r="P134" s="122">
        <v>-85494.25</v>
      </c>
      <c r="Q134" s="105" t="s">
        <v>451</v>
      </c>
      <c r="R134" s="105" t="s">
        <v>448</v>
      </c>
      <c r="S134" s="105" t="s">
        <v>872</v>
      </c>
    </row>
    <row r="135" spans="1:19" outlineLevel="2" x14ac:dyDescent="0.3">
      <c r="A135" s="105" t="s">
        <v>442</v>
      </c>
      <c r="B135" s="105" t="s">
        <v>831</v>
      </c>
      <c r="C135" s="105" t="s">
        <v>547</v>
      </c>
      <c r="D135" s="105" t="s">
        <v>836</v>
      </c>
      <c r="E135" s="105" t="s">
        <v>446</v>
      </c>
      <c r="F135" s="105" t="s">
        <v>447</v>
      </c>
      <c r="G135" s="105" t="s">
        <v>448</v>
      </c>
      <c r="H135" s="105" t="s">
        <v>852</v>
      </c>
      <c r="I135" s="120">
        <v>45359</v>
      </c>
      <c r="J135" s="120">
        <v>45565</v>
      </c>
      <c r="K135" s="121">
        <v>273</v>
      </c>
      <c r="L135" s="120">
        <v>45443</v>
      </c>
      <c r="M135" s="105" t="s">
        <v>450</v>
      </c>
      <c r="N135" s="122">
        <v>-146944.76999999999</v>
      </c>
      <c r="O135" s="105" t="s">
        <v>451</v>
      </c>
      <c r="P135" s="122">
        <v>-146944.76999999999</v>
      </c>
      <c r="Q135" s="105" t="s">
        <v>451</v>
      </c>
      <c r="R135" s="105" t="s">
        <v>448</v>
      </c>
      <c r="S135" s="105" t="s">
        <v>853</v>
      </c>
    </row>
    <row r="136" spans="1:19" outlineLevel="2" x14ac:dyDescent="0.3">
      <c r="A136" s="105" t="s">
        <v>442</v>
      </c>
      <c r="B136" s="105" t="s">
        <v>831</v>
      </c>
      <c r="C136" s="105" t="s">
        <v>547</v>
      </c>
      <c r="D136" s="105" t="s">
        <v>836</v>
      </c>
      <c r="E136" s="105" t="s">
        <v>446</v>
      </c>
      <c r="F136" s="105" t="s">
        <v>447</v>
      </c>
      <c r="G136" s="105" t="s">
        <v>448</v>
      </c>
      <c r="H136" s="105" t="s">
        <v>1153</v>
      </c>
      <c r="I136" s="120">
        <v>45488</v>
      </c>
      <c r="J136" s="120">
        <v>45565</v>
      </c>
      <c r="K136" s="121">
        <v>228</v>
      </c>
      <c r="L136" s="120">
        <v>45488</v>
      </c>
      <c r="M136" s="105" t="s">
        <v>450</v>
      </c>
      <c r="N136" s="122">
        <v>-86900.99</v>
      </c>
      <c r="O136" s="105" t="s">
        <v>451</v>
      </c>
      <c r="P136" s="122">
        <v>-86900.99</v>
      </c>
      <c r="Q136" s="105" t="s">
        <v>451</v>
      </c>
      <c r="R136" s="105" t="s">
        <v>448</v>
      </c>
      <c r="S136" s="105" t="s">
        <v>1154</v>
      </c>
    </row>
    <row r="137" spans="1:19" outlineLevel="2" x14ac:dyDescent="0.3">
      <c r="A137" s="105" t="s">
        <v>442</v>
      </c>
      <c r="B137" s="105" t="s">
        <v>831</v>
      </c>
      <c r="C137" s="105" t="s">
        <v>547</v>
      </c>
      <c r="D137" s="105" t="s">
        <v>836</v>
      </c>
      <c r="E137" s="105" t="s">
        <v>446</v>
      </c>
      <c r="F137" s="105" t="s">
        <v>447</v>
      </c>
      <c r="G137" s="105" t="s">
        <v>448</v>
      </c>
      <c r="H137" s="105" t="s">
        <v>930</v>
      </c>
      <c r="I137" s="120">
        <v>45495</v>
      </c>
      <c r="J137" s="120">
        <v>45565</v>
      </c>
      <c r="K137" s="121">
        <v>151</v>
      </c>
      <c r="L137" s="120">
        <v>45565</v>
      </c>
      <c r="M137" s="105" t="s">
        <v>450</v>
      </c>
      <c r="N137" s="122">
        <v>-1363.5</v>
      </c>
      <c r="O137" s="105" t="s">
        <v>451</v>
      </c>
      <c r="P137" s="122">
        <v>-1363.5</v>
      </c>
      <c r="Q137" s="105" t="s">
        <v>451</v>
      </c>
      <c r="R137" s="105" t="s">
        <v>448</v>
      </c>
      <c r="S137" s="105" t="s">
        <v>931</v>
      </c>
    </row>
    <row r="138" spans="1:19" outlineLevel="2" x14ac:dyDescent="0.3">
      <c r="A138" s="105" t="s">
        <v>442</v>
      </c>
      <c r="B138" s="105" t="s">
        <v>831</v>
      </c>
      <c r="C138" s="105" t="s">
        <v>547</v>
      </c>
      <c r="D138" s="105" t="s">
        <v>836</v>
      </c>
      <c r="E138" s="105" t="s">
        <v>446</v>
      </c>
      <c r="F138" s="105" t="s">
        <v>447</v>
      </c>
      <c r="G138" s="105" t="s">
        <v>448</v>
      </c>
      <c r="H138" s="105" t="s">
        <v>844</v>
      </c>
      <c r="I138" s="120">
        <v>45337</v>
      </c>
      <c r="J138" s="120">
        <v>45565</v>
      </c>
      <c r="K138" s="121">
        <v>304</v>
      </c>
      <c r="L138" s="120">
        <v>45412</v>
      </c>
      <c r="M138" s="105" t="s">
        <v>450</v>
      </c>
      <c r="N138" s="122">
        <v>-35741.81</v>
      </c>
      <c r="O138" s="105" t="s">
        <v>451</v>
      </c>
      <c r="P138" s="122">
        <v>-35741.81</v>
      </c>
      <c r="Q138" s="105" t="s">
        <v>451</v>
      </c>
      <c r="R138" s="105" t="s">
        <v>448</v>
      </c>
      <c r="S138" s="105" t="s">
        <v>845</v>
      </c>
    </row>
    <row r="139" spans="1:19" outlineLevel="2" x14ac:dyDescent="0.3">
      <c r="A139" s="105" t="s">
        <v>442</v>
      </c>
      <c r="B139" s="105" t="s">
        <v>831</v>
      </c>
      <c r="C139" s="105" t="s">
        <v>547</v>
      </c>
      <c r="D139" s="105" t="s">
        <v>836</v>
      </c>
      <c r="E139" s="105" t="s">
        <v>446</v>
      </c>
      <c r="F139" s="105" t="s">
        <v>447</v>
      </c>
      <c r="G139" s="105" t="s">
        <v>448</v>
      </c>
      <c r="H139" s="105" t="s">
        <v>717</v>
      </c>
      <c r="I139" s="120">
        <v>45393</v>
      </c>
      <c r="J139" s="120">
        <v>45565</v>
      </c>
      <c r="K139" s="121">
        <v>323</v>
      </c>
      <c r="L139" s="120">
        <v>45393</v>
      </c>
      <c r="M139" s="105" t="s">
        <v>450</v>
      </c>
      <c r="N139" s="122">
        <v>-45</v>
      </c>
      <c r="O139" s="105" t="s">
        <v>451</v>
      </c>
      <c r="P139" s="122">
        <v>-45</v>
      </c>
      <c r="Q139" s="105" t="s">
        <v>451</v>
      </c>
      <c r="R139" s="105" t="s">
        <v>448</v>
      </c>
      <c r="S139" s="105" t="s">
        <v>1157</v>
      </c>
    </row>
    <row r="140" spans="1:19" outlineLevel="2" x14ac:dyDescent="0.3">
      <c r="A140" s="105" t="s">
        <v>442</v>
      </c>
      <c r="B140" s="105" t="s">
        <v>831</v>
      </c>
      <c r="C140" s="105" t="s">
        <v>547</v>
      </c>
      <c r="D140" s="105" t="s">
        <v>836</v>
      </c>
      <c r="E140" s="105" t="s">
        <v>446</v>
      </c>
      <c r="F140" s="105" t="s">
        <v>447</v>
      </c>
      <c r="G140" s="105" t="s">
        <v>448</v>
      </c>
      <c r="H140" s="105" t="s">
        <v>786</v>
      </c>
      <c r="I140" s="120">
        <v>45517</v>
      </c>
      <c r="J140" s="120">
        <v>45565</v>
      </c>
      <c r="K140" s="121">
        <v>120</v>
      </c>
      <c r="L140" s="120">
        <v>45596</v>
      </c>
      <c r="M140" s="105" t="s">
        <v>450</v>
      </c>
      <c r="N140" s="122">
        <v>-1725</v>
      </c>
      <c r="O140" s="105" t="s">
        <v>451</v>
      </c>
      <c r="P140" s="122">
        <v>-1725</v>
      </c>
      <c r="Q140" s="105" t="s">
        <v>451</v>
      </c>
      <c r="R140" s="105" t="s">
        <v>448</v>
      </c>
      <c r="S140" s="105" t="s">
        <v>941</v>
      </c>
    </row>
    <row r="141" spans="1:19" outlineLevel="2" x14ac:dyDescent="0.3">
      <c r="A141" s="105" t="s">
        <v>442</v>
      </c>
      <c r="B141" s="105" t="s">
        <v>831</v>
      </c>
      <c r="C141" s="105" t="s">
        <v>547</v>
      </c>
      <c r="D141" s="105" t="s">
        <v>836</v>
      </c>
      <c r="E141" s="105" t="s">
        <v>446</v>
      </c>
      <c r="F141" s="105" t="s">
        <v>447</v>
      </c>
      <c r="G141" s="105" t="s">
        <v>448</v>
      </c>
      <c r="H141" s="105" t="s">
        <v>788</v>
      </c>
      <c r="I141" s="120">
        <v>45491</v>
      </c>
      <c r="J141" s="120">
        <v>45565</v>
      </c>
      <c r="K141" s="121">
        <v>151</v>
      </c>
      <c r="L141" s="120">
        <v>45565</v>
      </c>
      <c r="M141" s="105" t="s">
        <v>450</v>
      </c>
      <c r="N141" s="122">
        <v>-1134</v>
      </c>
      <c r="O141" s="105" t="s">
        <v>451</v>
      </c>
      <c r="P141" s="122">
        <v>-1134</v>
      </c>
      <c r="Q141" s="105" t="s">
        <v>451</v>
      </c>
      <c r="R141" s="105" t="s">
        <v>448</v>
      </c>
      <c r="S141" s="105" t="s">
        <v>927</v>
      </c>
    </row>
    <row r="142" spans="1:19" outlineLevel="2" x14ac:dyDescent="0.3">
      <c r="A142" s="105" t="s">
        <v>442</v>
      </c>
      <c r="B142" s="105" t="s">
        <v>831</v>
      </c>
      <c r="C142" s="105" t="s">
        <v>547</v>
      </c>
      <c r="D142" s="105" t="s">
        <v>836</v>
      </c>
      <c r="E142" s="105" t="s">
        <v>446</v>
      </c>
      <c r="F142" s="105" t="s">
        <v>447</v>
      </c>
      <c r="G142" s="105" t="s">
        <v>448</v>
      </c>
      <c r="H142" s="105" t="s">
        <v>765</v>
      </c>
      <c r="I142" s="120">
        <v>45528</v>
      </c>
      <c r="J142" s="120">
        <v>45565</v>
      </c>
      <c r="K142" s="121">
        <v>120</v>
      </c>
      <c r="L142" s="120">
        <v>45596</v>
      </c>
      <c r="M142" s="105" t="s">
        <v>450</v>
      </c>
      <c r="N142" s="122">
        <v>-3810</v>
      </c>
      <c r="O142" s="105" t="s">
        <v>451</v>
      </c>
      <c r="P142" s="122">
        <v>-3810</v>
      </c>
      <c r="Q142" s="105" t="s">
        <v>451</v>
      </c>
      <c r="R142" s="105" t="s">
        <v>448</v>
      </c>
      <c r="S142" s="105" t="s">
        <v>944</v>
      </c>
    </row>
    <row r="143" spans="1:19" outlineLevel="2" x14ac:dyDescent="0.3">
      <c r="A143" s="105" t="s">
        <v>442</v>
      </c>
      <c r="B143" s="105" t="s">
        <v>831</v>
      </c>
      <c r="C143" s="105" t="s">
        <v>547</v>
      </c>
      <c r="D143" s="105" t="s">
        <v>836</v>
      </c>
      <c r="E143" s="105" t="s">
        <v>446</v>
      </c>
      <c r="F143" s="105" t="s">
        <v>447</v>
      </c>
      <c r="G143" s="105" t="s">
        <v>448</v>
      </c>
      <c r="H143" s="105" t="s">
        <v>552</v>
      </c>
      <c r="I143" s="120">
        <v>45510</v>
      </c>
      <c r="J143" s="120">
        <v>45565</v>
      </c>
      <c r="K143" s="121">
        <v>120</v>
      </c>
      <c r="L143" s="120">
        <v>45596</v>
      </c>
      <c r="M143" s="105" t="s">
        <v>450</v>
      </c>
      <c r="N143" s="122">
        <v>-800</v>
      </c>
      <c r="O143" s="105" t="s">
        <v>451</v>
      </c>
      <c r="P143" s="122">
        <v>-800</v>
      </c>
      <c r="Q143" s="105" t="s">
        <v>451</v>
      </c>
      <c r="R143" s="105" t="s">
        <v>448</v>
      </c>
      <c r="S143" s="105" t="s">
        <v>939</v>
      </c>
    </row>
    <row r="144" spans="1:19" outlineLevel="2" x14ac:dyDescent="0.3">
      <c r="A144" s="105" t="s">
        <v>442</v>
      </c>
      <c r="B144" s="105" t="s">
        <v>831</v>
      </c>
      <c r="C144" s="105" t="s">
        <v>547</v>
      </c>
      <c r="D144" s="105" t="s">
        <v>836</v>
      </c>
      <c r="E144" s="105" t="s">
        <v>446</v>
      </c>
      <c r="F144" s="105" t="s">
        <v>447</v>
      </c>
      <c r="G144" s="105" t="s">
        <v>448</v>
      </c>
      <c r="H144" s="105" t="s">
        <v>807</v>
      </c>
      <c r="I144" s="120">
        <v>45507</v>
      </c>
      <c r="J144" s="120">
        <v>45565</v>
      </c>
      <c r="K144" s="121">
        <v>120</v>
      </c>
      <c r="L144" s="120">
        <v>45596</v>
      </c>
      <c r="M144" s="105" t="s">
        <v>450</v>
      </c>
      <c r="N144" s="122">
        <v>-4905.8999999999996</v>
      </c>
      <c r="O144" s="105" t="s">
        <v>451</v>
      </c>
      <c r="P144" s="122">
        <v>-4905.8999999999996</v>
      </c>
      <c r="Q144" s="105" t="s">
        <v>451</v>
      </c>
      <c r="R144" s="105" t="s">
        <v>448</v>
      </c>
      <c r="S144" s="105" t="s">
        <v>937</v>
      </c>
    </row>
    <row r="145" spans="1:19" outlineLevel="2" x14ac:dyDescent="0.3">
      <c r="A145" s="105" t="s">
        <v>442</v>
      </c>
      <c r="B145" s="105" t="s">
        <v>831</v>
      </c>
      <c r="C145" s="105" t="s">
        <v>547</v>
      </c>
      <c r="D145" s="105" t="s">
        <v>836</v>
      </c>
      <c r="E145" s="105" t="s">
        <v>446</v>
      </c>
      <c r="F145" s="105" t="s">
        <v>447</v>
      </c>
      <c r="G145" s="105" t="s">
        <v>448</v>
      </c>
      <c r="H145" s="105" t="s">
        <v>811</v>
      </c>
      <c r="I145" s="120">
        <v>45507</v>
      </c>
      <c r="J145" s="120">
        <v>45565</v>
      </c>
      <c r="K145" s="121">
        <v>120</v>
      </c>
      <c r="L145" s="120">
        <v>45596</v>
      </c>
      <c r="M145" s="105" t="s">
        <v>450</v>
      </c>
      <c r="N145" s="122">
        <v>-17460.79</v>
      </c>
      <c r="O145" s="105" t="s">
        <v>451</v>
      </c>
      <c r="P145" s="122">
        <v>-17460.79</v>
      </c>
      <c r="Q145" s="105" t="s">
        <v>451</v>
      </c>
      <c r="R145" s="105" t="s">
        <v>448</v>
      </c>
      <c r="S145" s="105" t="s">
        <v>938</v>
      </c>
    </row>
    <row r="146" spans="1:19" outlineLevel="2" x14ac:dyDescent="0.3">
      <c r="A146" s="105" t="s">
        <v>442</v>
      </c>
      <c r="B146" s="105" t="s">
        <v>831</v>
      </c>
      <c r="C146" s="105" t="s">
        <v>547</v>
      </c>
      <c r="D146" s="105" t="s">
        <v>836</v>
      </c>
      <c r="E146" s="105" t="s">
        <v>446</v>
      </c>
      <c r="F146" s="105" t="s">
        <v>447</v>
      </c>
      <c r="G146" s="105" t="s">
        <v>448</v>
      </c>
      <c r="H146" s="105" t="s">
        <v>955</v>
      </c>
      <c r="I146" s="120">
        <v>45549</v>
      </c>
      <c r="J146" s="120">
        <v>45565</v>
      </c>
      <c r="K146" s="121">
        <v>90</v>
      </c>
      <c r="L146" s="120">
        <v>45626</v>
      </c>
      <c r="M146" s="105" t="s">
        <v>450</v>
      </c>
      <c r="N146" s="122">
        <v>-3531.6</v>
      </c>
      <c r="O146" s="105" t="s">
        <v>451</v>
      </c>
      <c r="P146" s="122">
        <v>-3531.6</v>
      </c>
      <c r="Q146" s="105" t="s">
        <v>451</v>
      </c>
      <c r="R146" s="105" t="s">
        <v>448</v>
      </c>
      <c r="S146" s="105" t="s">
        <v>956</v>
      </c>
    </row>
    <row r="147" spans="1:19" outlineLevel="2" x14ac:dyDescent="0.3">
      <c r="A147" s="105" t="s">
        <v>442</v>
      </c>
      <c r="B147" s="105" t="s">
        <v>831</v>
      </c>
      <c r="C147" s="105" t="s">
        <v>547</v>
      </c>
      <c r="D147" s="105" t="s">
        <v>836</v>
      </c>
      <c r="E147" s="105" t="s">
        <v>446</v>
      </c>
      <c r="F147" s="105" t="s">
        <v>447</v>
      </c>
      <c r="G147" s="105" t="s">
        <v>448</v>
      </c>
      <c r="H147" s="105" t="s">
        <v>959</v>
      </c>
      <c r="I147" s="120">
        <v>45552</v>
      </c>
      <c r="J147" s="120">
        <v>45565</v>
      </c>
      <c r="K147" s="121">
        <v>90</v>
      </c>
      <c r="L147" s="120">
        <v>45626</v>
      </c>
      <c r="M147" s="105" t="s">
        <v>450</v>
      </c>
      <c r="N147" s="122">
        <v>-8302.5</v>
      </c>
      <c r="O147" s="105" t="s">
        <v>451</v>
      </c>
      <c r="P147" s="122">
        <v>-8302.5</v>
      </c>
      <c r="Q147" s="105" t="s">
        <v>451</v>
      </c>
      <c r="R147" s="105" t="s">
        <v>448</v>
      </c>
      <c r="S147" s="105" t="s">
        <v>960</v>
      </c>
    </row>
    <row r="148" spans="1:19" outlineLevel="2" x14ac:dyDescent="0.3">
      <c r="A148" s="105" t="s">
        <v>442</v>
      </c>
      <c r="B148" s="105" t="s">
        <v>831</v>
      </c>
      <c r="C148" s="105" t="s">
        <v>547</v>
      </c>
      <c r="D148" s="105" t="s">
        <v>836</v>
      </c>
      <c r="E148" s="105" t="s">
        <v>446</v>
      </c>
      <c r="F148" s="105" t="s">
        <v>447</v>
      </c>
      <c r="G148" s="105" t="s">
        <v>448</v>
      </c>
      <c r="H148" s="105" t="s">
        <v>965</v>
      </c>
      <c r="I148" s="120">
        <v>45556</v>
      </c>
      <c r="J148" s="120">
        <v>45565</v>
      </c>
      <c r="K148" s="121">
        <v>90</v>
      </c>
      <c r="L148" s="120">
        <v>45626</v>
      </c>
      <c r="M148" s="105" t="s">
        <v>450</v>
      </c>
      <c r="N148" s="122">
        <v>-32993.75</v>
      </c>
      <c r="O148" s="105" t="s">
        <v>451</v>
      </c>
      <c r="P148" s="122">
        <v>-32993.75</v>
      </c>
      <c r="Q148" s="105" t="s">
        <v>451</v>
      </c>
      <c r="R148" s="105" t="s">
        <v>448</v>
      </c>
      <c r="S148" s="105" t="s">
        <v>966</v>
      </c>
    </row>
    <row r="149" spans="1:19" outlineLevel="2" x14ac:dyDescent="0.3">
      <c r="A149" s="105" t="s">
        <v>442</v>
      </c>
      <c r="B149" s="105" t="s">
        <v>831</v>
      </c>
      <c r="C149" s="105" t="s">
        <v>547</v>
      </c>
      <c r="D149" s="105" t="s">
        <v>836</v>
      </c>
      <c r="E149" s="105" t="s">
        <v>446</v>
      </c>
      <c r="F149" s="105" t="s">
        <v>447</v>
      </c>
      <c r="G149" s="105" t="s">
        <v>448</v>
      </c>
      <c r="H149" s="105" t="s">
        <v>837</v>
      </c>
      <c r="I149" s="120">
        <v>45309</v>
      </c>
      <c r="J149" s="120">
        <v>45565</v>
      </c>
      <c r="K149" s="121">
        <v>334</v>
      </c>
      <c r="L149" s="120">
        <v>45382</v>
      </c>
      <c r="M149" s="105" t="s">
        <v>450</v>
      </c>
      <c r="N149" s="122">
        <v>-169020.63</v>
      </c>
      <c r="O149" s="105" t="s">
        <v>451</v>
      </c>
      <c r="P149" s="122">
        <v>-169020.63</v>
      </c>
      <c r="Q149" s="105" t="s">
        <v>451</v>
      </c>
      <c r="R149" s="105" t="s">
        <v>448</v>
      </c>
      <c r="S149" s="105" t="s">
        <v>838</v>
      </c>
    </row>
    <row r="150" spans="1:19" outlineLevel="2" x14ac:dyDescent="0.3">
      <c r="A150" s="105" t="s">
        <v>442</v>
      </c>
      <c r="B150" s="105" t="s">
        <v>831</v>
      </c>
      <c r="C150" s="105" t="s">
        <v>547</v>
      </c>
      <c r="D150" s="105" t="s">
        <v>836</v>
      </c>
      <c r="E150" s="105" t="s">
        <v>446</v>
      </c>
      <c r="F150" s="105" t="s">
        <v>447</v>
      </c>
      <c r="G150" s="105" t="s">
        <v>448</v>
      </c>
      <c r="H150" s="105" t="s">
        <v>957</v>
      </c>
      <c r="I150" s="120">
        <v>45549</v>
      </c>
      <c r="J150" s="120">
        <v>45565</v>
      </c>
      <c r="K150" s="121">
        <v>90</v>
      </c>
      <c r="L150" s="120">
        <v>45626</v>
      </c>
      <c r="M150" s="105" t="s">
        <v>450</v>
      </c>
      <c r="N150" s="122">
        <v>-24037.42</v>
      </c>
      <c r="O150" s="105" t="s">
        <v>451</v>
      </c>
      <c r="P150" s="122">
        <v>-24037.42</v>
      </c>
      <c r="Q150" s="105" t="s">
        <v>451</v>
      </c>
      <c r="R150" s="105" t="s">
        <v>448</v>
      </c>
      <c r="S150" s="105" t="s">
        <v>958</v>
      </c>
    </row>
    <row r="151" spans="1:19" outlineLevel="2" x14ac:dyDescent="0.3">
      <c r="A151" s="105" t="s">
        <v>442</v>
      </c>
      <c r="B151" s="105" t="s">
        <v>831</v>
      </c>
      <c r="C151" s="105" t="s">
        <v>547</v>
      </c>
      <c r="D151" s="105" t="s">
        <v>836</v>
      </c>
      <c r="E151" s="105" t="s">
        <v>446</v>
      </c>
      <c r="F151" s="105" t="s">
        <v>447</v>
      </c>
      <c r="G151" s="105" t="s">
        <v>448</v>
      </c>
      <c r="H151" s="105" t="s">
        <v>963</v>
      </c>
      <c r="I151" s="120">
        <v>45556</v>
      </c>
      <c r="J151" s="120">
        <v>45565</v>
      </c>
      <c r="K151" s="121">
        <v>90</v>
      </c>
      <c r="L151" s="120">
        <v>45626</v>
      </c>
      <c r="M151" s="105" t="s">
        <v>450</v>
      </c>
      <c r="N151" s="122">
        <v>-5315.8</v>
      </c>
      <c r="O151" s="105" t="s">
        <v>451</v>
      </c>
      <c r="P151" s="122">
        <v>-5315.8</v>
      </c>
      <c r="Q151" s="105" t="s">
        <v>451</v>
      </c>
      <c r="R151" s="105" t="s">
        <v>448</v>
      </c>
      <c r="S151" s="105" t="s">
        <v>964</v>
      </c>
    </row>
    <row r="152" spans="1:19" outlineLevel="2" x14ac:dyDescent="0.3">
      <c r="A152" s="105" t="s">
        <v>442</v>
      </c>
      <c r="B152" s="105" t="s">
        <v>831</v>
      </c>
      <c r="C152" s="105" t="s">
        <v>547</v>
      </c>
      <c r="D152" s="105" t="s">
        <v>836</v>
      </c>
      <c r="E152" s="105" t="s">
        <v>446</v>
      </c>
      <c r="F152" s="105" t="s">
        <v>447</v>
      </c>
      <c r="G152" s="105" t="s">
        <v>448</v>
      </c>
      <c r="H152" s="105" t="s">
        <v>967</v>
      </c>
      <c r="I152" s="120">
        <v>45560</v>
      </c>
      <c r="J152" s="120">
        <v>45565</v>
      </c>
      <c r="K152" s="121">
        <v>90</v>
      </c>
      <c r="L152" s="120">
        <v>45626</v>
      </c>
      <c r="M152" s="105" t="s">
        <v>450</v>
      </c>
      <c r="N152" s="122">
        <v>-5822.2</v>
      </c>
      <c r="O152" s="105" t="s">
        <v>451</v>
      </c>
      <c r="P152" s="122">
        <v>-5822.2</v>
      </c>
      <c r="Q152" s="105" t="s">
        <v>451</v>
      </c>
      <c r="R152" s="105" t="s">
        <v>448</v>
      </c>
      <c r="S152" s="105" t="s">
        <v>968</v>
      </c>
    </row>
    <row r="153" spans="1:19" outlineLevel="2" x14ac:dyDescent="0.3">
      <c r="A153" s="105" t="s">
        <v>442</v>
      </c>
      <c r="B153" s="105" t="s">
        <v>831</v>
      </c>
      <c r="C153" s="105" t="s">
        <v>547</v>
      </c>
      <c r="D153" s="105" t="s">
        <v>836</v>
      </c>
      <c r="E153" s="105" t="s">
        <v>446</v>
      </c>
      <c r="F153" s="105" t="s">
        <v>447</v>
      </c>
      <c r="G153" s="105" t="s">
        <v>448</v>
      </c>
      <c r="H153" s="105" t="s">
        <v>912</v>
      </c>
      <c r="I153" s="120">
        <v>45472</v>
      </c>
      <c r="J153" s="120">
        <v>45565</v>
      </c>
      <c r="K153" s="121">
        <v>181</v>
      </c>
      <c r="L153" s="120">
        <v>45535</v>
      </c>
      <c r="M153" s="105" t="s">
        <v>450</v>
      </c>
      <c r="N153" s="122">
        <v>-108075.65</v>
      </c>
      <c r="O153" s="105" t="s">
        <v>451</v>
      </c>
      <c r="P153" s="122">
        <v>-108075.65</v>
      </c>
      <c r="Q153" s="105" t="s">
        <v>451</v>
      </c>
      <c r="R153" s="105" t="s">
        <v>448</v>
      </c>
      <c r="S153" s="105" t="s">
        <v>913</v>
      </c>
    </row>
    <row r="154" spans="1:19" outlineLevel="2" x14ac:dyDescent="0.3">
      <c r="A154" s="105" t="s">
        <v>442</v>
      </c>
      <c r="B154" s="105" t="s">
        <v>831</v>
      </c>
      <c r="C154" s="105" t="s">
        <v>547</v>
      </c>
      <c r="D154" s="105" t="s">
        <v>836</v>
      </c>
      <c r="E154" s="105" t="s">
        <v>446</v>
      </c>
      <c r="F154" s="105" t="s">
        <v>447</v>
      </c>
      <c r="G154" s="105" t="s">
        <v>448</v>
      </c>
      <c r="H154" s="105" t="s">
        <v>890</v>
      </c>
      <c r="I154" s="120">
        <v>45423</v>
      </c>
      <c r="J154" s="120">
        <v>45565</v>
      </c>
      <c r="K154" s="121">
        <v>212</v>
      </c>
      <c r="L154" s="120">
        <v>45504</v>
      </c>
      <c r="M154" s="105" t="s">
        <v>450</v>
      </c>
      <c r="N154" s="122">
        <v>-76738.62</v>
      </c>
      <c r="O154" s="105" t="s">
        <v>451</v>
      </c>
      <c r="P154" s="122">
        <v>-76738.62</v>
      </c>
      <c r="Q154" s="105" t="s">
        <v>451</v>
      </c>
      <c r="R154" s="105" t="s">
        <v>448</v>
      </c>
      <c r="S154" s="105" t="s">
        <v>891</v>
      </c>
    </row>
    <row r="155" spans="1:19" outlineLevel="2" x14ac:dyDescent="0.3">
      <c r="A155" s="105" t="s">
        <v>442</v>
      </c>
      <c r="B155" s="105" t="s">
        <v>831</v>
      </c>
      <c r="C155" s="105" t="s">
        <v>547</v>
      </c>
      <c r="D155" s="105" t="s">
        <v>836</v>
      </c>
      <c r="E155" s="105" t="s">
        <v>446</v>
      </c>
      <c r="F155" s="105" t="s">
        <v>447</v>
      </c>
      <c r="G155" s="105" t="s">
        <v>448</v>
      </c>
      <c r="H155" s="105" t="s">
        <v>904</v>
      </c>
      <c r="I155" s="120">
        <v>45458</v>
      </c>
      <c r="J155" s="120">
        <v>45565</v>
      </c>
      <c r="K155" s="121">
        <v>181</v>
      </c>
      <c r="L155" s="120">
        <v>45535</v>
      </c>
      <c r="M155" s="105" t="s">
        <v>450</v>
      </c>
      <c r="N155" s="122">
        <v>-88667.81</v>
      </c>
      <c r="O155" s="105" t="s">
        <v>451</v>
      </c>
      <c r="P155" s="122">
        <v>-88667.81</v>
      </c>
      <c r="Q155" s="105" t="s">
        <v>451</v>
      </c>
      <c r="R155" s="105" t="s">
        <v>448</v>
      </c>
      <c r="S155" s="105" t="s">
        <v>905</v>
      </c>
    </row>
    <row r="156" spans="1:19" outlineLevel="2" x14ac:dyDescent="0.3">
      <c r="A156" s="105" t="s">
        <v>442</v>
      </c>
      <c r="B156" s="105" t="s">
        <v>831</v>
      </c>
      <c r="C156" s="105" t="s">
        <v>547</v>
      </c>
      <c r="D156" s="105" t="s">
        <v>836</v>
      </c>
      <c r="E156" s="105" t="s">
        <v>446</v>
      </c>
      <c r="F156" s="105" t="s">
        <v>447</v>
      </c>
      <c r="G156" s="105" t="s">
        <v>448</v>
      </c>
      <c r="H156" s="105" t="s">
        <v>918</v>
      </c>
      <c r="I156" s="120">
        <v>45479</v>
      </c>
      <c r="J156" s="120">
        <v>45565</v>
      </c>
      <c r="K156" s="121">
        <v>151</v>
      </c>
      <c r="L156" s="120">
        <v>45565</v>
      </c>
      <c r="M156" s="105" t="s">
        <v>450</v>
      </c>
      <c r="N156" s="122">
        <v>-56900.95</v>
      </c>
      <c r="O156" s="105" t="s">
        <v>451</v>
      </c>
      <c r="P156" s="122">
        <v>-56900.95</v>
      </c>
      <c r="Q156" s="105" t="s">
        <v>451</v>
      </c>
      <c r="R156" s="105" t="s">
        <v>448</v>
      </c>
      <c r="S156" s="105" t="s">
        <v>919</v>
      </c>
    </row>
    <row r="157" spans="1:19" outlineLevel="2" x14ac:dyDescent="0.3">
      <c r="A157" s="105" t="s">
        <v>442</v>
      </c>
      <c r="B157" s="105" t="s">
        <v>831</v>
      </c>
      <c r="C157" s="105" t="s">
        <v>547</v>
      </c>
      <c r="D157" s="105" t="s">
        <v>836</v>
      </c>
      <c r="E157" s="105" t="s">
        <v>446</v>
      </c>
      <c r="F157" s="105" t="s">
        <v>447</v>
      </c>
      <c r="G157" s="105" t="s">
        <v>448</v>
      </c>
      <c r="H157" s="105" t="s">
        <v>928</v>
      </c>
      <c r="I157" s="120">
        <v>45493</v>
      </c>
      <c r="J157" s="120">
        <v>45565</v>
      </c>
      <c r="K157" s="121">
        <v>151</v>
      </c>
      <c r="L157" s="120">
        <v>45565</v>
      </c>
      <c r="M157" s="105" t="s">
        <v>450</v>
      </c>
      <c r="N157" s="122">
        <v>-27406.44</v>
      </c>
      <c r="O157" s="105" t="s">
        <v>451</v>
      </c>
      <c r="P157" s="122">
        <v>-27406.44</v>
      </c>
      <c r="Q157" s="105" t="s">
        <v>451</v>
      </c>
      <c r="R157" s="105" t="s">
        <v>448</v>
      </c>
      <c r="S157" s="105" t="s">
        <v>929</v>
      </c>
    </row>
    <row r="158" spans="1:19" outlineLevel="2" x14ac:dyDescent="0.3">
      <c r="A158" s="105" t="s">
        <v>442</v>
      </c>
      <c r="B158" s="105" t="s">
        <v>831</v>
      </c>
      <c r="C158" s="105" t="s">
        <v>547</v>
      </c>
      <c r="D158" s="105" t="s">
        <v>836</v>
      </c>
      <c r="E158" s="105" t="s">
        <v>446</v>
      </c>
      <c r="F158" s="105" t="s">
        <v>447</v>
      </c>
      <c r="G158" s="105" t="s">
        <v>448</v>
      </c>
      <c r="H158" s="105" t="s">
        <v>1160</v>
      </c>
      <c r="I158" s="120">
        <v>45528</v>
      </c>
      <c r="J158" s="120">
        <v>45565</v>
      </c>
      <c r="K158" s="121">
        <v>188</v>
      </c>
      <c r="L158" s="120">
        <v>45528</v>
      </c>
      <c r="M158" s="105" t="s">
        <v>450</v>
      </c>
      <c r="N158" s="122">
        <v>-57777.14</v>
      </c>
      <c r="O158" s="105" t="s">
        <v>451</v>
      </c>
      <c r="P158" s="122">
        <v>-57777.14</v>
      </c>
      <c r="Q158" s="105" t="s">
        <v>451</v>
      </c>
      <c r="R158" s="105" t="s">
        <v>448</v>
      </c>
      <c r="S158" s="105" t="s">
        <v>1161</v>
      </c>
    </row>
    <row r="159" spans="1:19" outlineLevel="2" x14ac:dyDescent="0.3">
      <c r="A159" s="105" t="s">
        <v>442</v>
      </c>
      <c r="B159" s="105" t="s">
        <v>831</v>
      </c>
      <c r="C159" s="105" t="s">
        <v>813</v>
      </c>
      <c r="D159" s="105" t="s">
        <v>836</v>
      </c>
      <c r="E159" s="105" t="s">
        <v>446</v>
      </c>
      <c r="F159" s="105" t="s">
        <v>447</v>
      </c>
      <c r="G159" s="105" t="s">
        <v>448</v>
      </c>
      <c r="H159" s="105" t="s">
        <v>1085</v>
      </c>
      <c r="I159" s="120">
        <v>45489</v>
      </c>
      <c r="J159" s="120">
        <v>45565</v>
      </c>
      <c r="K159" s="121">
        <v>227</v>
      </c>
      <c r="L159" s="120">
        <v>45489</v>
      </c>
      <c r="M159" s="105" t="s">
        <v>635</v>
      </c>
      <c r="N159" s="122">
        <v>360</v>
      </c>
      <c r="O159" s="105" t="s">
        <v>451</v>
      </c>
      <c r="P159" s="122">
        <v>360</v>
      </c>
      <c r="Q159" s="105" t="s">
        <v>451</v>
      </c>
      <c r="R159" s="105" t="s">
        <v>448</v>
      </c>
      <c r="S159" s="105" t="s">
        <v>1086</v>
      </c>
    </row>
    <row r="160" spans="1:19" outlineLevel="2" x14ac:dyDescent="0.3">
      <c r="A160" s="105" t="s">
        <v>442</v>
      </c>
      <c r="B160" s="105" t="s">
        <v>831</v>
      </c>
      <c r="C160" s="105" t="s">
        <v>547</v>
      </c>
      <c r="D160" s="105" t="s">
        <v>849</v>
      </c>
      <c r="E160" s="105" t="s">
        <v>446</v>
      </c>
      <c r="F160" s="105" t="s">
        <v>447</v>
      </c>
      <c r="G160" s="105" t="s">
        <v>448</v>
      </c>
      <c r="H160" s="105" t="s">
        <v>935</v>
      </c>
      <c r="I160" s="120">
        <v>45504</v>
      </c>
      <c r="J160" s="120">
        <v>45596</v>
      </c>
      <c r="K160" s="121">
        <v>151</v>
      </c>
      <c r="L160" s="120">
        <v>45565</v>
      </c>
      <c r="M160" s="105" t="s">
        <v>450</v>
      </c>
      <c r="N160" s="122">
        <v>-133041.94</v>
      </c>
      <c r="O160" s="105" t="s">
        <v>451</v>
      </c>
      <c r="P160" s="122">
        <v>-133041.94</v>
      </c>
      <c r="Q160" s="105" t="s">
        <v>451</v>
      </c>
      <c r="R160" s="105" t="s">
        <v>448</v>
      </c>
      <c r="S160" s="105" t="s">
        <v>936</v>
      </c>
    </row>
    <row r="161" spans="1:19" outlineLevel="2" x14ac:dyDescent="0.3">
      <c r="A161" s="105" t="s">
        <v>442</v>
      </c>
      <c r="B161" s="105" t="s">
        <v>831</v>
      </c>
      <c r="C161" s="105" t="s">
        <v>547</v>
      </c>
      <c r="D161" s="105" t="s">
        <v>849</v>
      </c>
      <c r="E161" s="105" t="s">
        <v>446</v>
      </c>
      <c r="F161" s="105" t="s">
        <v>447</v>
      </c>
      <c r="G161" s="105" t="s">
        <v>448</v>
      </c>
      <c r="H161" s="105" t="s">
        <v>949</v>
      </c>
      <c r="I161" s="120">
        <v>45535</v>
      </c>
      <c r="J161" s="120">
        <v>45596</v>
      </c>
      <c r="K161" s="121">
        <v>120</v>
      </c>
      <c r="L161" s="120">
        <v>45596</v>
      </c>
      <c r="M161" s="105" t="s">
        <v>450</v>
      </c>
      <c r="N161" s="122">
        <v>-84360.99</v>
      </c>
      <c r="O161" s="105" t="s">
        <v>451</v>
      </c>
      <c r="P161" s="122">
        <v>-84360.99</v>
      </c>
      <c r="Q161" s="105" t="s">
        <v>451</v>
      </c>
      <c r="R161" s="105" t="s">
        <v>448</v>
      </c>
      <c r="S161" s="105" t="s">
        <v>950</v>
      </c>
    </row>
    <row r="162" spans="1:19" outlineLevel="2" x14ac:dyDescent="0.3">
      <c r="A162" s="105" t="s">
        <v>442</v>
      </c>
      <c r="B162" s="105" t="s">
        <v>831</v>
      </c>
      <c r="C162" s="105" t="s">
        <v>547</v>
      </c>
      <c r="D162" s="105" t="s">
        <v>849</v>
      </c>
      <c r="E162" s="105" t="s">
        <v>446</v>
      </c>
      <c r="F162" s="105" t="s">
        <v>447</v>
      </c>
      <c r="G162" s="105" t="s">
        <v>448</v>
      </c>
      <c r="H162" s="105" t="s">
        <v>947</v>
      </c>
      <c r="I162" s="120">
        <v>45535</v>
      </c>
      <c r="J162" s="120">
        <v>45596</v>
      </c>
      <c r="K162" s="121">
        <v>181</v>
      </c>
      <c r="L162" s="120">
        <v>45535</v>
      </c>
      <c r="M162" s="105" t="s">
        <v>450</v>
      </c>
      <c r="N162" s="122">
        <v>-17699.400000000001</v>
      </c>
      <c r="O162" s="105" t="s">
        <v>451</v>
      </c>
      <c r="P162" s="122">
        <v>-17699.400000000001</v>
      </c>
      <c r="Q162" s="105" t="s">
        <v>451</v>
      </c>
      <c r="R162" s="105" t="s">
        <v>448</v>
      </c>
      <c r="S162" s="105" t="s">
        <v>886</v>
      </c>
    </row>
    <row r="163" spans="1:19" outlineLevel="2" x14ac:dyDescent="0.3">
      <c r="A163" s="105" t="s">
        <v>442</v>
      </c>
      <c r="B163" s="105" t="s">
        <v>831</v>
      </c>
      <c r="C163" s="105" t="s">
        <v>547</v>
      </c>
      <c r="D163" s="105" t="s">
        <v>849</v>
      </c>
      <c r="E163" s="105" t="s">
        <v>446</v>
      </c>
      <c r="F163" s="105" t="s">
        <v>447</v>
      </c>
      <c r="G163" s="105" t="s">
        <v>448</v>
      </c>
      <c r="H163" s="105" t="s">
        <v>932</v>
      </c>
      <c r="I163" s="120">
        <v>45498</v>
      </c>
      <c r="J163" s="120">
        <v>45596</v>
      </c>
      <c r="K163" s="121">
        <v>151</v>
      </c>
      <c r="L163" s="120">
        <v>45565</v>
      </c>
      <c r="M163" s="105" t="s">
        <v>450</v>
      </c>
      <c r="N163" s="122">
        <v>-57854.02</v>
      </c>
      <c r="O163" s="105" t="s">
        <v>451</v>
      </c>
      <c r="P163" s="122">
        <v>-57854.02</v>
      </c>
      <c r="Q163" s="105" t="s">
        <v>451</v>
      </c>
      <c r="R163" s="105" t="s">
        <v>448</v>
      </c>
      <c r="S163" s="105" t="s">
        <v>933</v>
      </c>
    </row>
    <row r="164" spans="1:19" outlineLevel="2" x14ac:dyDescent="0.3">
      <c r="A164" s="105" t="s">
        <v>442</v>
      </c>
      <c r="B164" s="105" t="s">
        <v>831</v>
      </c>
      <c r="C164" s="105" t="s">
        <v>547</v>
      </c>
      <c r="D164" s="105" t="s">
        <v>849</v>
      </c>
      <c r="E164" s="105" t="s">
        <v>446</v>
      </c>
      <c r="F164" s="105" t="s">
        <v>447</v>
      </c>
      <c r="G164" s="105" t="s">
        <v>448</v>
      </c>
      <c r="H164" s="105" t="s">
        <v>999</v>
      </c>
      <c r="I164" s="120">
        <v>45587</v>
      </c>
      <c r="J164" s="120">
        <v>45596</v>
      </c>
      <c r="K164" s="121">
        <v>59</v>
      </c>
      <c r="L164" s="120">
        <v>45657</v>
      </c>
      <c r="M164" s="105" t="s">
        <v>450</v>
      </c>
      <c r="N164" s="122">
        <v>-1792</v>
      </c>
      <c r="O164" s="105" t="s">
        <v>451</v>
      </c>
      <c r="P164" s="122">
        <v>-1792</v>
      </c>
      <c r="Q164" s="105" t="s">
        <v>451</v>
      </c>
      <c r="R164" s="105" t="s">
        <v>448</v>
      </c>
      <c r="S164" s="105" t="s">
        <v>1000</v>
      </c>
    </row>
    <row r="165" spans="1:19" outlineLevel="2" x14ac:dyDescent="0.3">
      <c r="A165" s="105" t="s">
        <v>442</v>
      </c>
      <c r="B165" s="105" t="s">
        <v>831</v>
      </c>
      <c r="C165" s="105" t="s">
        <v>547</v>
      </c>
      <c r="D165" s="105" t="s">
        <v>849</v>
      </c>
      <c r="E165" s="105" t="s">
        <v>446</v>
      </c>
      <c r="F165" s="105" t="s">
        <v>447</v>
      </c>
      <c r="G165" s="105" t="s">
        <v>448</v>
      </c>
      <c r="H165" s="105" t="s">
        <v>997</v>
      </c>
      <c r="I165" s="120">
        <v>45587</v>
      </c>
      <c r="J165" s="120">
        <v>45596</v>
      </c>
      <c r="K165" s="121">
        <v>59</v>
      </c>
      <c r="L165" s="120">
        <v>45657</v>
      </c>
      <c r="M165" s="105" t="s">
        <v>450</v>
      </c>
      <c r="N165" s="122">
        <v>-3148.94</v>
      </c>
      <c r="O165" s="105" t="s">
        <v>451</v>
      </c>
      <c r="P165" s="122">
        <v>-3148.94</v>
      </c>
      <c r="Q165" s="105" t="s">
        <v>451</v>
      </c>
      <c r="R165" s="105" t="s">
        <v>448</v>
      </c>
      <c r="S165" s="105" t="s">
        <v>998</v>
      </c>
    </row>
    <row r="166" spans="1:19" outlineLevel="2" x14ac:dyDescent="0.3">
      <c r="A166" s="105" t="s">
        <v>442</v>
      </c>
      <c r="B166" s="105" t="s">
        <v>831</v>
      </c>
      <c r="C166" s="105" t="s">
        <v>547</v>
      </c>
      <c r="D166" s="105" t="s">
        <v>849</v>
      </c>
      <c r="E166" s="105" t="s">
        <v>446</v>
      </c>
      <c r="F166" s="105" t="s">
        <v>447</v>
      </c>
      <c r="G166" s="105" t="s">
        <v>448</v>
      </c>
      <c r="H166" s="105" t="s">
        <v>969</v>
      </c>
      <c r="I166" s="120">
        <v>45563</v>
      </c>
      <c r="J166" s="120">
        <v>45596</v>
      </c>
      <c r="K166" s="121">
        <v>90</v>
      </c>
      <c r="L166" s="120">
        <v>45626</v>
      </c>
      <c r="M166" s="105" t="s">
        <v>450</v>
      </c>
      <c r="N166" s="122">
        <v>-3152</v>
      </c>
      <c r="O166" s="105" t="s">
        <v>451</v>
      </c>
      <c r="P166" s="122">
        <v>-3152</v>
      </c>
      <c r="Q166" s="105" t="s">
        <v>451</v>
      </c>
      <c r="R166" s="105" t="s">
        <v>448</v>
      </c>
      <c r="S166" s="105" t="s">
        <v>970</v>
      </c>
    </row>
    <row r="167" spans="1:19" outlineLevel="2" x14ac:dyDescent="0.3">
      <c r="A167" s="105" t="s">
        <v>442</v>
      </c>
      <c r="B167" s="105" t="s">
        <v>831</v>
      </c>
      <c r="C167" s="105" t="s">
        <v>547</v>
      </c>
      <c r="D167" s="105" t="s">
        <v>849</v>
      </c>
      <c r="E167" s="105" t="s">
        <v>446</v>
      </c>
      <c r="F167" s="105" t="s">
        <v>447</v>
      </c>
      <c r="G167" s="105" t="s">
        <v>448</v>
      </c>
      <c r="H167" s="105" t="s">
        <v>971</v>
      </c>
      <c r="I167" s="120">
        <v>45563</v>
      </c>
      <c r="J167" s="120">
        <v>45596</v>
      </c>
      <c r="K167" s="121">
        <v>90</v>
      </c>
      <c r="L167" s="120">
        <v>45626</v>
      </c>
      <c r="M167" s="105" t="s">
        <v>450</v>
      </c>
      <c r="N167" s="122">
        <v>-17458.03</v>
      </c>
      <c r="O167" s="105" t="s">
        <v>451</v>
      </c>
      <c r="P167" s="122">
        <v>-17458.03</v>
      </c>
      <c r="Q167" s="105" t="s">
        <v>451</v>
      </c>
      <c r="R167" s="105" t="s">
        <v>448</v>
      </c>
      <c r="S167" s="105" t="s">
        <v>972</v>
      </c>
    </row>
    <row r="168" spans="1:19" outlineLevel="2" x14ac:dyDescent="0.3">
      <c r="A168" s="105" t="s">
        <v>442</v>
      </c>
      <c r="B168" s="105" t="s">
        <v>831</v>
      </c>
      <c r="C168" s="105" t="s">
        <v>547</v>
      </c>
      <c r="D168" s="105" t="s">
        <v>849</v>
      </c>
      <c r="E168" s="105" t="s">
        <v>446</v>
      </c>
      <c r="F168" s="105" t="s">
        <v>447</v>
      </c>
      <c r="G168" s="105" t="s">
        <v>448</v>
      </c>
      <c r="H168" s="105" t="s">
        <v>977</v>
      </c>
      <c r="I168" s="120">
        <v>45569</v>
      </c>
      <c r="J168" s="120">
        <v>45596</v>
      </c>
      <c r="K168" s="121">
        <v>59</v>
      </c>
      <c r="L168" s="120">
        <v>45657</v>
      </c>
      <c r="M168" s="105" t="s">
        <v>450</v>
      </c>
      <c r="N168" s="122">
        <v>-480</v>
      </c>
      <c r="O168" s="105" t="s">
        <v>451</v>
      </c>
      <c r="P168" s="122">
        <v>-480</v>
      </c>
      <c r="Q168" s="105" t="s">
        <v>451</v>
      </c>
      <c r="R168" s="105" t="s">
        <v>448</v>
      </c>
      <c r="S168" s="105" t="s">
        <v>978</v>
      </c>
    </row>
    <row r="169" spans="1:19" outlineLevel="2" x14ac:dyDescent="0.3">
      <c r="A169" s="105" t="s">
        <v>442</v>
      </c>
      <c r="B169" s="105" t="s">
        <v>831</v>
      </c>
      <c r="C169" s="105" t="s">
        <v>547</v>
      </c>
      <c r="D169" s="105" t="s">
        <v>849</v>
      </c>
      <c r="E169" s="105" t="s">
        <v>446</v>
      </c>
      <c r="F169" s="105" t="s">
        <v>447</v>
      </c>
      <c r="G169" s="105" t="s">
        <v>448</v>
      </c>
      <c r="H169" s="105" t="s">
        <v>975</v>
      </c>
      <c r="I169" s="120">
        <v>45569</v>
      </c>
      <c r="J169" s="120">
        <v>45596</v>
      </c>
      <c r="K169" s="121">
        <v>59</v>
      </c>
      <c r="L169" s="120">
        <v>45657</v>
      </c>
      <c r="M169" s="105" t="s">
        <v>450</v>
      </c>
      <c r="N169" s="122">
        <v>-5598.6</v>
      </c>
      <c r="O169" s="105" t="s">
        <v>451</v>
      </c>
      <c r="P169" s="122">
        <v>-5598.6</v>
      </c>
      <c r="Q169" s="105" t="s">
        <v>451</v>
      </c>
      <c r="R169" s="105" t="s">
        <v>448</v>
      </c>
      <c r="S169" s="105" t="s">
        <v>976</v>
      </c>
    </row>
    <row r="170" spans="1:19" outlineLevel="2" x14ac:dyDescent="0.3">
      <c r="A170" s="105" t="s">
        <v>442</v>
      </c>
      <c r="B170" s="105" t="s">
        <v>831</v>
      </c>
      <c r="C170" s="105" t="s">
        <v>547</v>
      </c>
      <c r="D170" s="105" t="s">
        <v>849</v>
      </c>
      <c r="E170" s="105" t="s">
        <v>446</v>
      </c>
      <c r="F170" s="105" t="s">
        <v>447</v>
      </c>
      <c r="G170" s="105" t="s">
        <v>448</v>
      </c>
      <c r="H170" s="105" t="s">
        <v>995</v>
      </c>
      <c r="I170" s="120">
        <v>45584</v>
      </c>
      <c r="J170" s="120">
        <v>45596</v>
      </c>
      <c r="K170" s="121">
        <v>59</v>
      </c>
      <c r="L170" s="120">
        <v>45657</v>
      </c>
      <c r="M170" s="105" t="s">
        <v>450</v>
      </c>
      <c r="N170" s="122">
        <v>-22651.87</v>
      </c>
      <c r="O170" s="105" t="s">
        <v>451</v>
      </c>
      <c r="P170" s="122">
        <v>-22651.87</v>
      </c>
      <c r="Q170" s="105" t="s">
        <v>451</v>
      </c>
      <c r="R170" s="105" t="s">
        <v>448</v>
      </c>
      <c r="S170" s="105" t="s">
        <v>996</v>
      </c>
    </row>
    <row r="171" spans="1:19" outlineLevel="2" x14ac:dyDescent="0.3">
      <c r="A171" s="105" t="s">
        <v>442</v>
      </c>
      <c r="B171" s="105" t="s">
        <v>831</v>
      </c>
      <c r="C171" s="105" t="s">
        <v>547</v>
      </c>
      <c r="D171" s="105" t="s">
        <v>849</v>
      </c>
      <c r="E171" s="105" t="s">
        <v>446</v>
      </c>
      <c r="F171" s="105" t="s">
        <v>447</v>
      </c>
      <c r="G171" s="105" t="s">
        <v>448</v>
      </c>
      <c r="H171" s="105" t="s">
        <v>987</v>
      </c>
      <c r="I171" s="120">
        <v>45579</v>
      </c>
      <c r="J171" s="120">
        <v>45596</v>
      </c>
      <c r="K171" s="121">
        <v>59</v>
      </c>
      <c r="L171" s="120">
        <v>45657</v>
      </c>
      <c r="M171" s="105" t="s">
        <v>450</v>
      </c>
      <c r="N171" s="122">
        <v>-2845.2</v>
      </c>
      <c r="O171" s="105" t="s">
        <v>451</v>
      </c>
      <c r="P171" s="122">
        <v>-2845.2</v>
      </c>
      <c r="Q171" s="105" t="s">
        <v>451</v>
      </c>
      <c r="R171" s="105" t="s">
        <v>448</v>
      </c>
      <c r="S171" s="105" t="s">
        <v>988</v>
      </c>
    </row>
    <row r="172" spans="1:19" outlineLevel="2" x14ac:dyDescent="0.3">
      <c r="A172" s="105" t="s">
        <v>442</v>
      </c>
      <c r="B172" s="105" t="s">
        <v>831</v>
      </c>
      <c r="C172" s="105" t="s">
        <v>547</v>
      </c>
      <c r="D172" s="105" t="s">
        <v>849</v>
      </c>
      <c r="E172" s="105" t="s">
        <v>446</v>
      </c>
      <c r="F172" s="105" t="s">
        <v>447</v>
      </c>
      <c r="G172" s="105" t="s">
        <v>448</v>
      </c>
      <c r="H172" s="105" t="s">
        <v>991</v>
      </c>
      <c r="I172" s="120">
        <v>45581</v>
      </c>
      <c r="J172" s="120">
        <v>45596</v>
      </c>
      <c r="K172" s="121">
        <v>59</v>
      </c>
      <c r="L172" s="120">
        <v>45657</v>
      </c>
      <c r="M172" s="105" t="s">
        <v>450</v>
      </c>
      <c r="N172" s="122">
        <v>-5754.5</v>
      </c>
      <c r="O172" s="105" t="s">
        <v>451</v>
      </c>
      <c r="P172" s="122">
        <v>-5754.5</v>
      </c>
      <c r="Q172" s="105" t="s">
        <v>451</v>
      </c>
      <c r="R172" s="105" t="s">
        <v>448</v>
      </c>
      <c r="S172" s="105" t="s">
        <v>992</v>
      </c>
    </row>
    <row r="173" spans="1:19" outlineLevel="2" x14ac:dyDescent="0.3">
      <c r="A173" s="105" t="s">
        <v>442</v>
      </c>
      <c r="B173" s="105" t="s">
        <v>831</v>
      </c>
      <c r="C173" s="105" t="s">
        <v>547</v>
      </c>
      <c r="D173" s="105" t="s">
        <v>849</v>
      </c>
      <c r="E173" s="105" t="s">
        <v>446</v>
      </c>
      <c r="F173" s="105" t="s">
        <v>447</v>
      </c>
      <c r="G173" s="105" t="s">
        <v>448</v>
      </c>
      <c r="H173" s="105" t="s">
        <v>989</v>
      </c>
      <c r="I173" s="120">
        <v>45580</v>
      </c>
      <c r="J173" s="120">
        <v>45596</v>
      </c>
      <c r="K173" s="121">
        <v>59</v>
      </c>
      <c r="L173" s="120">
        <v>45657</v>
      </c>
      <c r="M173" s="105" t="s">
        <v>450</v>
      </c>
      <c r="N173" s="122">
        <v>-33292.57</v>
      </c>
      <c r="O173" s="105" t="s">
        <v>451</v>
      </c>
      <c r="P173" s="122">
        <v>-33292.57</v>
      </c>
      <c r="Q173" s="105" t="s">
        <v>451</v>
      </c>
      <c r="R173" s="105" t="s">
        <v>448</v>
      </c>
      <c r="S173" s="105" t="s">
        <v>990</v>
      </c>
    </row>
    <row r="174" spans="1:19" outlineLevel="2" x14ac:dyDescent="0.3">
      <c r="A174" s="105" t="s">
        <v>442</v>
      </c>
      <c r="B174" s="105" t="s">
        <v>831</v>
      </c>
      <c r="C174" s="105" t="s">
        <v>547</v>
      </c>
      <c r="D174" s="105" t="s">
        <v>849</v>
      </c>
      <c r="E174" s="105" t="s">
        <v>446</v>
      </c>
      <c r="F174" s="105" t="s">
        <v>447</v>
      </c>
      <c r="G174" s="105" t="s">
        <v>448</v>
      </c>
      <c r="H174" s="105" t="s">
        <v>942</v>
      </c>
      <c r="I174" s="120">
        <v>45521</v>
      </c>
      <c r="J174" s="120">
        <v>45596</v>
      </c>
      <c r="K174" s="121">
        <v>120</v>
      </c>
      <c r="L174" s="120">
        <v>45596</v>
      </c>
      <c r="M174" s="105" t="s">
        <v>450</v>
      </c>
      <c r="N174" s="122">
        <v>-124270.95</v>
      </c>
      <c r="O174" s="105" t="s">
        <v>451</v>
      </c>
      <c r="P174" s="122">
        <v>-124270.95</v>
      </c>
      <c r="Q174" s="105" t="s">
        <v>451</v>
      </c>
      <c r="R174" s="105" t="s">
        <v>448</v>
      </c>
      <c r="S174" s="105" t="s">
        <v>950</v>
      </c>
    </row>
    <row r="175" spans="1:19" outlineLevel="2" x14ac:dyDescent="0.3">
      <c r="A175" s="105" t="s">
        <v>442</v>
      </c>
      <c r="B175" s="105" t="s">
        <v>831</v>
      </c>
      <c r="C175" s="105" t="s">
        <v>547</v>
      </c>
      <c r="D175" s="105" t="s">
        <v>849</v>
      </c>
      <c r="E175" s="105" t="s">
        <v>446</v>
      </c>
      <c r="F175" s="105" t="s">
        <v>447</v>
      </c>
      <c r="G175" s="105" t="s">
        <v>448</v>
      </c>
      <c r="H175" s="105" t="s">
        <v>906</v>
      </c>
      <c r="I175" s="120">
        <v>45463</v>
      </c>
      <c r="J175" s="120">
        <v>45596</v>
      </c>
      <c r="K175" s="121">
        <v>181</v>
      </c>
      <c r="L175" s="120">
        <v>45535</v>
      </c>
      <c r="M175" s="105" t="s">
        <v>450</v>
      </c>
      <c r="N175" s="122">
        <v>-11717.95</v>
      </c>
      <c r="O175" s="105" t="s">
        <v>451</v>
      </c>
      <c r="P175" s="122">
        <v>-11717.95</v>
      </c>
      <c r="Q175" s="105" t="s">
        <v>451</v>
      </c>
      <c r="R175" s="105" t="s">
        <v>448</v>
      </c>
      <c r="S175" s="105" t="s">
        <v>907</v>
      </c>
    </row>
    <row r="176" spans="1:19" outlineLevel="2" x14ac:dyDescent="0.3">
      <c r="A176" s="105" t="s">
        <v>442</v>
      </c>
      <c r="B176" s="105" t="s">
        <v>831</v>
      </c>
      <c r="C176" s="105" t="s">
        <v>547</v>
      </c>
      <c r="D176" s="105" t="s">
        <v>849</v>
      </c>
      <c r="E176" s="105" t="s">
        <v>446</v>
      </c>
      <c r="F176" s="105" t="s">
        <v>447</v>
      </c>
      <c r="G176" s="105" t="s">
        <v>448</v>
      </c>
      <c r="H176" s="105" t="s">
        <v>925</v>
      </c>
      <c r="I176" s="120">
        <v>45490</v>
      </c>
      <c r="J176" s="120">
        <v>45596</v>
      </c>
      <c r="K176" s="121">
        <v>151</v>
      </c>
      <c r="L176" s="120">
        <v>45565</v>
      </c>
      <c r="M176" s="105" t="s">
        <v>450</v>
      </c>
      <c r="N176" s="122">
        <v>-60868.62</v>
      </c>
      <c r="O176" s="105" t="s">
        <v>451</v>
      </c>
      <c r="P176" s="122">
        <v>-60868.62</v>
      </c>
      <c r="Q176" s="105" t="s">
        <v>451</v>
      </c>
      <c r="R176" s="105" t="s">
        <v>448</v>
      </c>
      <c r="S176" s="105" t="s">
        <v>926</v>
      </c>
    </row>
    <row r="177" spans="1:19" outlineLevel="2" x14ac:dyDescent="0.3">
      <c r="A177" s="105" t="s">
        <v>442</v>
      </c>
      <c r="B177" s="105" t="s">
        <v>831</v>
      </c>
      <c r="C177" s="105" t="s">
        <v>547</v>
      </c>
      <c r="D177" s="105" t="s">
        <v>849</v>
      </c>
      <c r="E177" s="105" t="s">
        <v>446</v>
      </c>
      <c r="F177" s="105" t="s">
        <v>447</v>
      </c>
      <c r="G177" s="105" t="s">
        <v>448</v>
      </c>
      <c r="H177" s="105" t="s">
        <v>983</v>
      </c>
      <c r="I177" s="120">
        <v>45574</v>
      </c>
      <c r="J177" s="120">
        <v>45596</v>
      </c>
      <c r="K177" s="121">
        <v>59</v>
      </c>
      <c r="L177" s="120">
        <v>45657</v>
      </c>
      <c r="M177" s="105" t="s">
        <v>450</v>
      </c>
      <c r="N177" s="122">
        <v>-3644.8</v>
      </c>
      <c r="O177" s="105" t="s">
        <v>451</v>
      </c>
      <c r="P177" s="122">
        <v>-3644.8</v>
      </c>
      <c r="Q177" s="105" t="s">
        <v>451</v>
      </c>
      <c r="R177" s="105" t="s">
        <v>448</v>
      </c>
      <c r="S177" s="105" t="s">
        <v>984</v>
      </c>
    </row>
    <row r="178" spans="1:19" outlineLevel="2" x14ac:dyDescent="0.3">
      <c r="A178" s="105" t="s">
        <v>442</v>
      </c>
      <c r="B178" s="105" t="s">
        <v>831</v>
      </c>
      <c r="C178" s="105" t="s">
        <v>547</v>
      </c>
      <c r="D178" s="105" t="s">
        <v>849</v>
      </c>
      <c r="E178" s="105" t="s">
        <v>446</v>
      </c>
      <c r="F178" s="105" t="s">
        <v>447</v>
      </c>
      <c r="G178" s="105" t="s">
        <v>448</v>
      </c>
      <c r="H178" s="105" t="s">
        <v>1003</v>
      </c>
      <c r="I178" s="120">
        <v>45591</v>
      </c>
      <c r="J178" s="120">
        <v>45596</v>
      </c>
      <c r="K178" s="121">
        <v>59</v>
      </c>
      <c r="L178" s="120">
        <v>45657</v>
      </c>
      <c r="M178" s="105" t="s">
        <v>450</v>
      </c>
      <c r="N178" s="122">
        <v>-17771.400000000001</v>
      </c>
      <c r="O178" s="105" t="s">
        <v>451</v>
      </c>
      <c r="P178" s="122">
        <v>-17771.400000000001</v>
      </c>
      <c r="Q178" s="105" t="s">
        <v>451</v>
      </c>
      <c r="R178" s="105" t="s">
        <v>448</v>
      </c>
      <c r="S178" s="105" t="s">
        <v>1004</v>
      </c>
    </row>
    <row r="179" spans="1:19" outlineLevel="2" x14ac:dyDescent="0.3">
      <c r="A179" s="105" t="s">
        <v>442</v>
      </c>
      <c r="B179" s="105" t="s">
        <v>831</v>
      </c>
      <c r="C179" s="105" t="s">
        <v>547</v>
      </c>
      <c r="D179" s="105" t="s">
        <v>849</v>
      </c>
      <c r="E179" s="105" t="s">
        <v>446</v>
      </c>
      <c r="F179" s="105" t="s">
        <v>447</v>
      </c>
      <c r="G179" s="105" t="s">
        <v>448</v>
      </c>
      <c r="H179" s="105" t="s">
        <v>993</v>
      </c>
      <c r="I179" s="120">
        <v>45584</v>
      </c>
      <c r="J179" s="120">
        <v>45596</v>
      </c>
      <c r="K179" s="121">
        <v>59</v>
      </c>
      <c r="L179" s="120">
        <v>45657</v>
      </c>
      <c r="M179" s="105" t="s">
        <v>450</v>
      </c>
      <c r="N179" s="122">
        <v>-1087.4000000000001</v>
      </c>
      <c r="O179" s="105" t="s">
        <v>451</v>
      </c>
      <c r="P179" s="122">
        <v>-1087.4000000000001</v>
      </c>
      <c r="Q179" s="105" t="s">
        <v>451</v>
      </c>
      <c r="R179" s="105" t="s">
        <v>448</v>
      </c>
      <c r="S179" s="105" t="s">
        <v>994</v>
      </c>
    </row>
    <row r="180" spans="1:19" outlineLevel="2" x14ac:dyDescent="0.3">
      <c r="A180" s="105" t="s">
        <v>442</v>
      </c>
      <c r="B180" s="105" t="s">
        <v>831</v>
      </c>
      <c r="C180" s="105" t="s">
        <v>547</v>
      </c>
      <c r="D180" s="105" t="s">
        <v>849</v>
      </c>
      <c r="E180" s="105" t="s">
        <v>446</v>
      </c>
      <c r="F180" s="105" t="s">
        <v>447</v>
      </c>
      <c r="G180" s="105" t="s">
        <v>448</v>
      </c>
      <c r="H180" s="105" t="s">
        <v>981</v>
      </c>
      <c r="I180" s="120">
        <v>45572</v>
      </c>
      <c r="J180" s="120">
        <v>45596</v>
      </c>
      <c r="K180" s="121">
        <v>59</v>
      </c>
      <c r="L180" s="120">
        <v>45657</v>
      </c>
      <c r="M180" s="105" t="s">
        <v>450</v>
      </c>
      <c r="N180" s="122">
        <v>-4057.7</v>
      </c>
      <c r="O180" s="105" t="s">
        <v>451</v>
      </c>
      <c r="P180" s="122">
        <v>-4057.7</v>
      </c>
      <c r="Q180" s="105" t="s">
        <v>451</v>
      </c>
      <c r="R180" s="105" t="s">
        <v>448</v>
      </c>
      <c r="S180" s="105" t="s">
        <v>982</v>
      </c>
    </row>
    <row r="181" spans="1:19" outlineLevel="2" x14ac:dyDescent="0.3">
      <c r="A181" s="105" t="s">
        <v>442</v>
      </c>
      <c r="B181" s="105" t="s">
        <v>831</v>
      </c>
      <c r="C181" s="105" t="s">
        <v>547</v>
      </c>
      <c r="D181" s="105" t="s">
        <v>849</v>
      </c>
      <c r="E181" s="105" t="s">
        <v>446</v>
      </c>
      <c r="F181" s="105" t="s">
        <v>447</v>
      </c>
      <c r="G181" s="105" t="s">
        <v>448</v>
      </c>
      <c r="H181" s="105" t="s">
        <v>979</v>
      </c>
      <c r="I181" s="120">
        <v>45571</v>
      </c>
      <c r="J181" s="120">
        <v>45596</v>
      </c>
      <c r="K181" s="121">
        <v>59</v>
      </c>
      <c r="L181" s="120">
        <v>45657</v>
      </c>
      <c r="M181" s="105" t="s">
        <v>450</v>
      </c>
      <c r="N181" s="122">
        <v>-25272.07</v>
      </c>
      <c r="O181" s="105" t="s">
        <v>451</v>
      </c>
      <c r="P181" s="122">
        <v>-25272.07</v>
      </c>
      <c r="Q181" s="105" t="s">
        <v>451</v>
      </c>
      <c r="R181" s="105" t="s">
        <v>448</v>
      </c>
      <c r="S181" s="105" t="s">
        <v>980</v>
      </c>
    </row>
    <row r="182" spans="1:19" outlineLevel="2" x14ac:dyDescent="0.3">
      <c r="A182" s="105" t="s">
        <v>442</v>
      </c>
      <c r="B182" s="105" t="s">
        <v>831</v>
      </c>
      <c r="C182" s="105" t="s">
        <v>547</v>
      </c>
      <c r="D182" s="105" t="s">
        <v>849</v>
      </c>
      <c r="E182" s="105" t="s">
        <v>446</v>
      </c>
      <c r="F182" s="105" t="s">
        <v>447</v>
      </c>
      <c r="G182" s="105" t="s">
        <v>448</v>
      </c>
      <c r="H182" s="105" t="s">
        <v>1001</v>
      </c>
      <c r="I182" s="120">
        <v>45591</v>
      </c>
      <c r="J182" s="120">
        <v>45596</v>
      </c>
      <c r="K182" s="121">
        <v>59</v>
      </c>
      <c r="L182" s="120">
        <v>45657</v>
      </c>
      <c r="M182" s="105" t="s">
        <v>450</v>
      </c>
      <c r="N182" s="122">
        <v>-8018.6</v>
      </c>
      <c r="O182" s="105" t="s">
        <v>451</v>
      </c>
      <c r="P182" s="122">
        <v>-8018.6</v>
      </c>
      <c r="Q182" s="105" t="s">
        <v>451</v>
      </c>
      <c r="R182" s="105" t="s">
        <v>448</v>
      </c>
      <c r="S182" s="105" t="s">
        <v>1002</v>
      </c>
    </row>
    <row r="183" spans="1:19" outlineLevel="2" x14ac:dyDescent="0.3">
      <c r="A183" s="105" t="s">
        <v>442</v>
      </c>
      <c r="B183" s="105" t="s">
        <v>831</v>
      </c>
      <c r="C183" s="105" t="s">
        <v>547</v>
      </c>
      <c r="D183" s="105" t="s">
        <v>849</v>
      </c>
      <c r="E183" s="105" t="s">
        <v>446</v>
      </c>
      <c r="F183" s="105" t="s">
        <v>447</v>
      </c>
      <c r="G183" s="105" t="s">
        <v>448</v>
      </c>
      <c r="H183" s="105" t="s">
        <v>1158</v>
      </c>
      <c r="I183" s="120">
        <v>45580</v>
      </c>
      <c r="J183" s="120">
        <v>45596</v>
      </c>
      <c r="K183" s="121">
        <v>136</v>
      </c>
      <c r="L183" s="120">
        <v>45580</v>
      </c>
      <c r="M183" s="105" t="s">
        <v>450</v>
      </c>
      <c r="N183" s="122">
        <v>-44893.38</v>
      </c>
      <c r="O183" s="105" t="s">
        <v>451</v>
      </c>
      <c r="P183" s="122">
        <v>-44893.38</v>
      </c>
      <c r="Q183" s="105" t="s">
        <v>451</v>
      </c>
      <c r="R183" s="105" t="s">
        <v>448</v>
      </c>
      <c r="S183" s="105" t="s">
        <v>1159</v>
      </c>
    </row>
    <row r="184" spans="1:19" outlineLevel="2" x14ac:dyDescent="0.3">
      <c r="A184" s="105" t="s">
        <v>442</v>
      </c>
      <c r="B184" s="105" t="s">
        <v>831</v>
      </c>
      <c r="C184" s="105" t="s">
        <v>547</v>
      </c>
      <c r="D184" s="105" t="s">
        <v>849</v>
      </c>
      <c r="E184" s="105" t="s">
        <v>446</v>
      </c>
      <c r="F184" s="105" t="s">
        <v>447</v>
      </c>
      <c r="G184" s="105" t="s">
        <v>448</v>
      </c>
      <c r="H184" s="105" t="s">
        <v>920</v>
      </c>
      <c r="I184" s="120">
        <v>45485</v>
      </c>
      <c r="J184" s="120">
        <v>45596</v>
      </c>
      <c r="K184" s="121">
        <v>151</v>
      </c>
      <c r="L184" s="120">
        <v>45565</v>
      </c>
      <c r="M184" s="105" t="s">
        <v>450</v>
      </c>
      <c r="N184" s="122">
        <v>-2709.6</v>
      </c>
      <c r="O184" s="105" t="s">
        <v>451</v>
      </c>
      <c r="P184" s="122">
        <v>-2709.6</v>
      </c>
      <c r="Q184" s="105" t="s">
        <v>451</v>
      </c>
      <c r="R184" s="105" t="s">
        <v>448</v>
      </c>
      <c r="S184" s="105" t="s">
        <v>921</v>
      </c>
    </row>
    <row r="185" spans="1:19" outlineLevel="2" x14ac:dyDescent="0.3">
      <c r="A185" s="105" t="s">
        <v>442</v>
      </c>
      <c r="B185" s="105" t="s">
        <v>831</v>
      </c>
      <c r="C185" s="105" t="s">
        <v>547</v>
      </c>
      <c r="D185" s="105" t="s">
        <v>849</v>
      </c>
      <c r="E185" s="105" t="s">
        <v>446</v>
      </c>
      <c r="F185" s="105" t="s">
        <v>447</v>
      </c>
      <c r="G185" s="105" t="s">
        <v>448</v>
      </c>
      <c r="H185" s="105" t="s">
        <v>885</v>
      </c>
      <c r="I185" s="120">
        <v>45416</v>
      </c>
      <c r="J185" s="120">
        <v>45596</v>
      </c>
      <c r="K185" s="121">
        <v>212</v>
      </c>
      <c r="L185" s="120">
        <v>45504</v>
      </c>
      <c r="M185" s="105" t="s">
        <v>450</v>
      </c>
      <c r="N185" s="122">
        <v>-9872.7000000000007</v>
      </c>
      <c r="O185" s="105" t="s">
        <v>451</v>
      </c>
      <c r="P185" s="122">
        <v>-9872.7000000000007</v>
      </c>
      <c r="Q185" s="105" t="s">
        <v>451</v>
      </c>
      <c r="R185" s="105" t="s">
        <v>448</v>
      </c>
      <c r="S185" s="105" t="s">
        <v>886</v>
      </c>
    </row>
    <row r="186" spans="1:19" outlineLevel="2" x14ac:dyDescent="0.3">
      <c r="A186" s="105" t="s">
        <v>442</v>
      </c>
      <c r="B186" s="105" t="s">
        <v>831</v>
      </c>
      <c r="C186" s="105" t="s">
        <v>547</v>
      </c>
      <c r="D186" s="105" t="s">
        <v>849</v>
      </c>
      <c r="E186" s="105" t="s">
        <v>446</v>
      </c>
      <c r="F186" s="105" t="s">
        <v>447</v>
      </c>
      <c r="G186" s="105" t="s">
        <v>448</v>
      </c>
      <c r="H186" s="105" t="s">
        <v>883</v>
      </c>
      <c r="I186" s="120">
        <v>45414</v>
      </c>
      <c r="J186" s="120">
        <v>45596</v>
      </c>
      <c r="K186" s="121">
        <v>212</v>
      </c>
      <c r="L186" s="120">
        <v>45504</v>
      </c>
      <c r="M186" s="105" t="s">
        <v>450</v>
      </c>
      <c r="N186" s="122">
        <v>-5200.5</v>
      </c>
      <c r="O186" s="105" t="s">
        <v>451</v>
      </c>
      <c r="P186" s="122">
        <v>-5200.5</v>
      </c>
      <c r="Q186" s="105" t="s">
        <v>451</v>
      </c>
      <c r="R186" s="105" t="s">
        <v>448</v>
      </c>
      <c r="S186" s="105" t="s">
        <v>884</v>
      </c>
    </row>
    <row r="187" spans="1:19" outlineLevel="2" x14ac:dyDescent="0.3">
      <c r="A187" s="105" t="s">
        <v>442</v>
      </c>
      <c r="B187" s="105" t="s">
        <v>831</v>
      </c>
      <c r="C187" s="105" t="s">
        <v>547</v>
      </c>
      <c r="D187" s="105" t="s">
        <v>849</v>
      </c>
      <c r="E187" s="105" t="s">
        <v>446</v>
      </c>
      <c r="F187" s="105" t="s">
        <v>447</v>
      </c>
      <c r="G187" s="105" t="s">
        <v>448</v>
      </c>
      <c r="H187" s="105" t="s">
        <v>863</v>
      </c>
      <c r="I187" s="120">
        <v>45386</v>
      </c>
      <c r="J187" s="120">
        <v>45596</v>
      </c>
      <c r="K187" s="121">
        <v>243</v>
      </c>
      <c r="L187" s="120">
        <v>45473</v>
      </c>
      <c r="M187" s="105" t="s">
        <v>450</v>
      </c>
      <c r="N187" s="122">
        <v>-31476.7</v>
      </c>
      <c r="O187" s="105" t="s">
        <v>451</v>
      </c>
      <c r="P187" s="122">
        <v>-31476.7</v>
      </c>
      <c r="Q187" s="105" t="s">
        <v>451</v>
      </c>
      <c r="R187" s="105" t="s">
        <v>448</v>
      </c>
      <c r="S187" s="105" t="s">
        <v>864</v>
      </c>
    </row>
    <row r="188" spans="1:19" outlineLevel="2" x14ac:dyDescent="0.3">
      <c r="A188" s="105" t="s">
        <v>442</v>
      </c>
      <c r="B188" s="105" t="s">
        <v>831</v>
      </c>
      <c r="C188" s="105" t="s">
        <v>547</v>
      </c>
      <c r="D188" s="105" t="s">
        <v>849</v>
      </c>
      <c r="E188" s="105" t="s">
        <v>446</v>
      </c>
      <c r="F188" s="105" t="s">
        <v>447</v>
      </c>
      <c r="G188" s="105" t="s">
        <v>448</v>
      </c>
      <c r="H188" s="105" t="s">
        <v>867</v>
      </c>
      <c r="I188" s="120">
        <v>45391</v>
      </c>
      <c r="J188" s="120">
        <v>45596</v>
      </c>
      <c r="K188" s="121">
        <v>243</v>
      </c>
      <c r="L188" s="120">
        <v>45473</v>
      </c>
      <c r="M188" s="105" t="s">
        <v>450</v>
      </c>
      <c r="N188" s="122">
        <v>-271.5</v>
      </c>
      <c r="O188" s="105" t="s">
        <v>451</v>
      </c>
      <c r="P188" s="122">
        <v>-271.5</v>
      </c>
      <c r="Q188" s="105" t="s">
        <v>451</v>
      </c>
      <c r="R188" s="105" t="s">
        <v>448</v>
      </c>
      <c r="S188" s="105" t="s">
        <v>868</v>
      </c>
    </row>
    <row r="189" spans="1:19" outlineLevel="2" x14ac:dyDescent="0.3">
      <c r="A189" s="105" t="s">
        <v>442</v>
      </c>
      <c r="B189" s="105" t="s">
        <v>831</v>
      </c>
      <c r="C189" s="105" t="s">
        <v>547</v>
      </c>
      <c r="D189" s="105" t="s">
        <v>849</v>
      </c>
      <c r="E189" s="105" t="s">
        <v>446</v>
      </c>
      <c r="F189" s="105" t="s">
        <v>447</v>
      </c>
      <c r="G189" s="105" t="s">
        <v>448</v>
      </c>
      <c r="H189" s="105" t="s">
        <v>850</v>
      </c>
      <c r="I189" s="120">
        <v>45355</v>
      </c>
      <c r="J189" s="120">
        <v>45596</v>
      </c>
      <c r="K189" s="121">
        <v>273</v>
      </c>
      <c r="L189" s="120">
        <v>45443</v>
      </c>
      <c r="M189" s="105" t="s">
        <v>450</v>
      </c>
      <c r="N189" s="122">
        <v>-5039.5200000000004</v>
      </c>
      <c r="O189" s="105" t="s">
        <v>451</v>
      </c>
      <c r="P189" s="122">
        <v>-5039.5200000000004</v>
      </c>
      <c r="Q189" s="105" t="s">
        <v>451</v>
      </c>
      <c r="R189" s="105" t="s">
        <v>448</v>
      </c>
      <c r="S189" s="105" t="s">
        <v>851</v>
      </c>
    </row>
    <row r="190" spans="1:19" outlineLevel="2" x14ac:dyDescent="0.3">
      <c r="A190" s="105" t="s">
        <v>442</v>
      </c>
      <c r="B190" s="105" t="s">
        <v>831</v>
      </c>
      <c r="C190" s="105" t="s">
        <v>547</v>
      </c>
      <c r="D190" s="105" t="s">
        <v>445</v>
      </c>
      <c r="E190" s="105" t="s">
        <v>446</v>
      </c>
      <c r="F190" s="105" t="s">
        <v>447</v>
      </c>
      <c r="G190" s="105" t="s">
        <v>448</v>
      </c>
      <c r="H190" s="105" t="s">
        <v>1031</v>
      </c>
      <c r="I190" s="120">
        <v>45619</v>
      </c>
      <c r="J190" s="120">
        <v>45626</v>
      </c>
      <c r="K190" s="121">
        <v>28</v>
      </c>
      <c r="L190" s="120">
        <v>45688</v>
      </c>
      <c r="M190" s="105" t="s">
        <v>450</v>
      </c>
      <c r="N190" s="122">
        <v>-2300.1999999999998</v>
      </c>
      <c r="O190" s="105" t="s">
        <v>451</v>
      </c>
      <c r="P190" s="122">
        <v>-2300.1999999999998</v>
      </c>
      <c r="Q190" s="105" t="s">
        <v>451</v>
      </c>
      <c r="R190" s="105" t="s">
        <v>448</v>
      </c>
      <c r="S190" s="105" t="s">
        <v>1178</v>
      </c>
    </row>
    <row r="191" spans="1:19" outlineLevel="2" x14ac:dyDescent="0.3">
      <c r="A191" s="105" t="s">
        <v>442</v>
      </c>
      <c r="B191" s="105" t="s">
        <v>831</v>
      </c>
      <c r="C191" s="105" t="s">
        <v>547</v>
      </c>
      <c r="D191" s="105" t="s">
        <v>445</v>
      </c>
      <c r="E191" s="105" t="s">
        <v>446</v>
      </c>
      <c r="F191" s="105" t="s">
        <v>447</v>
      </c>
      <c r="G191" s="105" t="s">
        <v>448</v>
      </c>
      <c r="H191" s="105" t="s">
        <v>1027</v>
      </c>
      <c r="I191" s="120">
        <v>45617</v>
      </c>
      <c r="J191" s="120">
        <v>45626</v>
      </c>
      <c r="K191" s="121">
        <v>28</v>
      </c>
      <c r="L191" s="120">
        <v>45688</v>
      </c>
      <c r="M191" s="105" t="s">
        <v>450</v>
      </c>
      <c r="N191" s="122">
        <v>-1600</v>
      </c>
      <c r="O191" s="105" t="s">
        <v>451</v>
      </c>
      <c r="P191" s="122">
        <v>-1600</v>
      </c>
      <c r="Q191" s="105" t="s">
        <v>451</v>
      </c>
      <c r="R191" s="105" t="s">
        <v>448</v>
      </c>
      <c r="S191" s="105" t="s">
        <v>1028</v>
      </c>
    </row>
    <row r="192" spans="1:19" outlineLevel="2" x14ac:dyDescent="0.3">
      <c r="A192" s="105" t="s">
        <v>442</v>
      </c>
      <c r="B192" s="105" t="s">
        <v>831</v>
      </c>
      <c r="C192" s="105" t="s">
        <v>547</v>
      </c>
      <c r="D192" s="105" t="s">
        <v>445</v>
      </c>
      <c r="E192" s="105" t="s">
        <v>446</v>
      </c>
      <c r="F192" s="105" t="s">
        <v>447</v>
      </c>
      <c r="G192" s="105" t="s">
        <v>448</v>
      </c>
      <c r="H192" s="105" t="s">
        <v>1021</v>
      </c>
      <c r="I192" s="120">
        <v>45611</v>
      </c>
      <c r="J192" s="120">
        <v>45626</v>
      </c>
      <c r="K192" s="121">
        <v>28</v>
      </c>
      <c r="L192" s="120">
        <v>45688</v>
      </c>
      <c r="M192" s="105" t="s">
        <v>450</v>
      </c>
      <c r="N192" s="122">
        <v>-2240</v>
      </c>
      <c r="O192" s="105" t="s">
        <v>451</v>
      </c>
      <c r="P192" s="122">
        <v>-2240</v>
      </c>
      <c r="Q192" s="105" t="s">
        <v>451</v>
      </c>
      <c r="R192" s="105" t="s">
        <v>448</v>
      </c>
      <c r="S192" s="105" t="s">
        <v>1022</v>
      </c>
    </row>
    <row r="193" spans="1:19" outlineLevel="2" x14ac:dyDescent="0.3">
      <c r="A193" s="105" t="s">
        <v>442</v>
      </c>
      <c r="B193" s="105" t="s">
        <v>831</v>
      </c>
      <c r="C193" s="105" t="s">
        <v>547</v>
      </c>
      <c r="D193" s="105" t="s">
        <v>445</v>
      </c>
      <c r="E193" s="105" t="s">
        <v>446</v>
      </c>
      <c r="F193" s="105" t="s">
        <v>447</v>
      </c>
      <c r="G193" s="105" t="s">
        <v>448</v>
      </c>
      <c r="H193" s="105" t="s">
        <v>1017</v>
      </c>
      <c r="I193" s="120">
        <v>45607</v>
      </c>
      <c r="J193" s="120">
        <v>45626</v>
      </c>
      <c r="K193" s="121">
        <v>28</v>
      </c>
      <c r="L193" s="120">
        <v>45688</v>
      </c>
      <c r="M193" s="105" t="s">
        <v>450</v>
      </c>
      <c r="N193" s="122">
        <v>-24470.6</v>
      </c>
      <c r="O193" s="105" t="s">
        <v>451</v>
      </c>
      <c r="P193" s="122">
        <v>-24470.6</v>
      </c>
      <c r="Q193" s="105" t="s">
        <v>451</v>
      </c>
      <c r="R193" s="105" t="s">
        <v>448</v>
      </c>
      <c r="S193" s="105" t="s">
        <v>1018</v>
      </c>
    </row>
    <row r="194" spans="1:19" outlineLevel="2" x14ac:dyDescent="0.3">
      <c r="A194" s="105" t="s">
        <v>442</v>
      </c>
      <c r="B194" s="105" t="s">
        <v>831</v>
      </c>
      <c r="C194" s="105" t="s">
        <v>547</v>
      </c>
      <c r="D194" s="105" t="s">
        <v>445</v>
      </c>
      <c r="E194" s="105" t="s">
        <v>446</v>
      </c>
      <c r="F194" s="105" t="s">
        <v>447</v>
      </c>
      <c r="G194" s="105" t="s">
        <v>448</v>
      </c>
      <c r="H194" s="105" t="s">
        <v>1009</v>
      </c>
      <c r="I194" s="120">
        <v>45600</v>
      </c>
      <c r="J194" s="120">
        <v>45626</v>
      </c>
      <c r="K194" s="121">
        <v>28</v>
      </c>
      <c r="L194" s="120">
        <v>45688</v>
      </c>
      <c r="M194" s="105" t="s">
        <v>450</v>
      </c>
      <c r="N194" s="122">
        <v>-3727.6</v>
      </c>
      <c r="O194" s="105" t="s">
        <v>451</v>
      </c>
      <c r="P194" s="122">
        <v>-3727.6</v>
      </c>
      <c r="Q194" s="105" t="s">
        <v>451</v>
      </c>
      <c r="R194" s="105" t="s">
        <v>448</v>
      </c>
      <c r="S194" s="105" t="s">
        <v>1010</v>
      </c>
    </row>
    <row r="195" spans="1:19" outlineLevel="2" x14ac:dyDescent="0.3">
      <c r="A195" s="105" t="s">
        <v>442</v>
      </c>
      <c r="B195" s="105" t="s">
        <v>831</v>
      </c>
      <c r="C195" s="105" t="s">
        <v>547</v>
      </c>
      <c r="D195" s="105" t="s">
        <v>832</v>
      </c>
      <c r="E195" s="105" t="s">
        <v>446</v>
      </c>
      <c r="F195" s="105" t="s">
        <v>447</v>
      </c>
      <c r="G195" s="105" t="s">
        <v>448</v>
      </c>
      <c r="H195" s="105" t="s">
        <v>1019</v>
      </c>
      <c r="I195" s="120">
        <v>45609</v>
      </c>
      <c r="J195" s="120">
        <v>45657</v>
      </c>
      <c r="K195" s="121">
        <v>28</v>
      </c>
      <c r="L195" s="120">
        <v>45688</v>
      </c>
      <c r="M195" s="105" t="s">
        <v>450</v>
      </c>
      <c r="N195" s="122">
        <v>-1200</v>
      </c>
      <c r="O195" s="105" t="s">
        <v>451</v>
      </c>
      <c r="P195" s="122">
        <v>-1200</v>
      </c>
      <c r="Q195" s="105" t="s">
        <v>451</v>
      </c>
      <c r="R195" s="105" t="s">
        <v>448</v>
      </c>
      <c r="S195" s="105" t="s">
        <v>1020</v>
      </c>
    </row>
    <row r="196" spans="1:19" outlineLevel="2" x14ac:dyDescent="0.3">
      <c r="A196" s="105" t="s">
        <v>442</v>
      </c>
      <c r="B196" s="105" t="s">
        <v>831</v>
      </c>
      <c r="C196" s="105" t="s">
        <v>547</v>
      </c>
      <c r="D196" s="105" t="s">
        <v>832</v>
      </c>
      <c r="E196" s="105" t="s">
        <v>446</v>
      </c>
      <c r="F196" s="105" t="s">
        <v>447</v>
      </c>
      <c r="G196" s="105" t="s">
        <v>448</v>
      </c>
      <c r="H196" s="105" t="s">
        <v>973</v>
      </c>
      <c r="I196" s="120">
        <v>45565</v>
      </c>
      <c r="J196" s="120">
        <v>45657</v>
      </c>
      <c r="K196" s="121">
        <v>90</v>
      </c>
      <c r="L196" s="120">
        <v>45626</v>
      </c>
      <c r="M196" s="105" t="s">
        <v>450</v>
      </c>
      <c r="N196" s="122">
        <v>-131529.68</v>
      </c>
      <c r="O196" s="105" t="s">
        <v>451</v>
      </c>
      <c r="P196" s="122">
        <v>-131529.68</v>
      </c>
      <c r="Q196" s="105" t="s">
        <v>451</v>
      </c>
      <c r="R196" s="105" t="s">
        <v>448</v>
      </c>
      <c r="S196" s="105" t="s">
        <v>974</v>
      </c>
    </row>
    <row r="197" spans="1:19" outlineLevel="2" x14ac:dyDescent="0.3">
      <c r="A197" s="105" t="s">
        <v>442</v>
      </c>
      <c r="B197" s="105" t="s">
        <v>831</v>
      </c>
      <c r="C197" s="105" t="s">
        <v>547</v>
      </c>
      <c r="D197" s="105" t="s">
        <v>832</v>
      </c>
      <c r="E197" s="105" t="s">
        <v>446</v>
      </c>
      <c r="F197" s="105" t="s">
        <v>447</v>
      </c>
      <c r="G197" s="105" t="s">
        <v>448</v>
      </c>
      <c r="H197" s="105" t="s">
        <v>860</v>
      </c>
      <c r="I197" s="120">
        <v>45380</v>
      </c>
      <c r="J197" s="120">
        <v>45657</v>
      </c>
      <c r="K197" s="121">
        <v>273</v>
      </c>
      <c r="L197" s="120">
        <v>45443</v>
      </c>
      <c r="M197" s="105" t="s">
        <v>450</v>
      </c>
      <c r="N197" s="122">
        <v>-365500</v>
      </c>
      <c r="O197" s="105" t="s">
        <v>451</v>
      </c>
      <c r="P197" s="122">
        <v>-365500</v>
      </c>
      <c r="Q197" s="105" t="s">
        <v>451</v>
      </c>
      <c r="R197" s="105" t="s">
        <v>448</v>
      </c>
      <c r="S197" s="105" t="s">
        <v>861</v>
      </c>
    </row>
    <row r="198" spans="1:19" outlineLevel="2" x14ac:dyDescent="0.3">
      <c r="A198" s="105" t="s">
        <v>442</v>
      </c>
      <c r="B198" s="105" t="s">
        <v>831</v>
      </c>
      <c r="C198" s="105" t="s">
        <v>547</v>
      </c>
      <c r="D198" s="105" t="s">
        <v>832</v>
      </c>
      <c r="E198" s="105" t="s">
        <v>446</v>
      </c>
      <c r="F198" s="105" t="s">
        <v>447</v>
      </c>
      <c r="G198" s="105" t="s">
        <v>448</v>
      </c>
      <c r="H198" s="105" t="s">
        <v>833</v>
      </c>
      <c r="I198" s="120">
        <v>45380</v>
      </c>
      <c r="J198" s="120">
        <v>45657</v>
      </c>
      <c r="K198" s="121">
        <v>273</v>
      </c>
      <c r="L198" s="120">
        <v>45443</v>
      </c>
      <c r="M198" s="105" t="s">
        <v>450</v>
      </c>
      <c r="N198" s="122">
        <v>-416500</v>
      </c>
      <c r="O198" s="105" t="s">
        <v>451</v>
      </c>
      <c r="P198" s="122">
        <v>-416500</v>
      </c>
      <c r="Q198" s="105" t="s">
        <v>451</v>
      </c>
      <c r="R198" s="105" t="s">
        <v>448</v>
      </c>
      <c r="S198" s="105" t="s">
        <v>834</v>
      </c>
    </row>
    <row r="199" spans="1:19" outlineLevel="2" x14ac:dyDescent="0.3">
      <c r="A199" s="105" t="s">
        <v>442</v>
      </c>
      <c r="B199" s="105" t="s">
        <v>831</v>
      </c>
      <c r="C199" s="105" t="s">
        <v>547</v>
      </c>
      <c r="D199" s="105" t="s">
        <v>832</v>
      </c>
      <c r="E199" s="105" t="s">
        <v>446</v>
      </c>
      <c r="F199" s="105" t="s">
        <v>447</v>
      </c>
      <c r="G199" s="105" t="s">
        <v>448</v>
      </c>
      <c r="H199" s="105" t="s">
        <v>1035</v>
      </c>
      <c r="I199" s="120">
        <v>45626</v>
      </c>
      <c r="J199" s="120">
        <v>45657</v>
      </c>
      <c r="K199" s="121">
        <v>28</v>
      </c>
      <c r="L199" s="120">
        <v>45688</v>
      </c>
      <c r="M199" s="105" t="s">
        <v>450</v>
      </c>
      <c r="N199" s="122">
        <v>-3900</v>
      </c>
      <c r="O199" s="105" t="s">
        <v>451</v>
      </c>
      <c r="P199" s="122">
        <v>-3900</v>
      </c>
      <c r="Q199" s="105" t="s">
        <v>451</v>
      </c>
      <c r="R199" s="105" t="s">
        <v>448</v>
      </c>
      <c r="S199" s="105" t="s">
        <v>1179</v>
      </c>
    </row>
    <row r="200" spans="1:19" outlineLevel="2" x14ac:dyDescent="0.3">
      <c r="A200" s="105" t="s">
        <v>442</v>
      </c>
      <c r="B200" s="105" t="s">
        <v>831</v>
      </c>
      <c r="C200" s="105" t="s">
        <v>547</v>
      </c>
      <c r="D200" s="105" t="s">
        <v>832</v>
      </c>
      <c r="E200" s="105" t="s">
        <v>446</v>
      </c>
      <c r="F200" s="105" t="s">
        <v>447</v>
      </c>
      <c r="G200" s="105" t="s">
        <v>448</v>
      </c>
      <c r="H200" s="105" t="s">
        <v>1037</v>
      </c>
      <c r="I200" s="120">
        <v>45626</v>
      </c>
      <c r="J200" s="120">
        <v>45657</v>
      </c>
      <c r="K200" s="121">
        <v>28</v>
      </c>
      <c r="L200" s="120">
        <v>45688</v>
      </c>
      <c r="M200" s="105" t="s">
        <v>450</v>
      </c>
      <c r="N200" s="122">
        <v>-19167.150000000001</v>
      </c>
      <c r="O200" s="105" t="s">
        <v>451</v>
      </c>
      <c r="P200" s="122">
        <v>-19167.150000000001</v>
      </c>
      <c r="Q200" s="105" t="s">
        <v>451</v>
      </c>
      <c r="R200" s="105" t="s">
        <v>448</v>
      </c>
      <c r="S200" s="105" t="s">
        <v>1038</v>
      </c>
    </row>
    <row r="201" spans="1:19" outlineLevel="2" x14ac:dyDescent="0.3">
      <c r="A201" s="105" t="s">
        <v>442</v>
      </c>
      <c r="B201" s="105" t="s">
        <v>831</v>
      </c>
      <c r="C201" s="105" t="s">
        <v>547</v>
      </c>
      <c r="D201" s="105" t="s">
        <v>832</v>
      </c>
      <c r="E201" s="105" t="s">
        <v>446</v>
      </c>
      <c r="F201" s="105" t="s">
        <v>447</v>
      </c>
      <c r="G201" s="105" t="s">
        <v>448</v>
      </c>
      <c r="H201" s="105" t="s">
        <v>1039</v>
      </c>
      <c r="I201" s="120">
        <v>45636</v>
      </c>
      <c r="J201" s="120">
        <v>45657</v>
      </c>
      <c r="K201" s="121">
        <v>0</v>
      </c>
      <c r="L201" s="120">
        <v>45716</v>
      </c>
      <c r="M201" s="105" t="s">
        <v>450</v>
      </c>
      <c r="N201" s="122">
        <v>-41869.29</v>
      </c>
      <c r="O201" s="105" t="s">
        <v>451</v>
      </c>
      <c r="P201" s="122">
        <v>-41869.29</v>
      </c>
      <c r="Q201" s="105" t="s">
        <v>451</v>
      </c>
      <c r="R201" s="105" t="s">
        <v>448</v>
      </c>
      <c r="S201" s="105" t="s">
        <v>1040</v>
      </c>
    </row>
    <row r="202" spans="1:19" outlineLevel="2" x14ac:dyDescent="0.3">
      <c r="A202" s="105" t="s">
        <v>442</v>
      </c>
      <c r="B202" s="105" t="s">
        <v>831</v>
      </c>
      <c r="C202" s="105" t="s">
        <v>547</v>
      </c>
      <c r="D202" s="105" t="s">
        <v>832</v>
      </c>
      <c r="E202" s="105" t="s">
        <v>446</v>
      </c>
      <c r="F202" s="105" t="s">
        <v>447</v>
      </c>
      <c r="G202" s="105" t="s">
        <v>448</v>
      </c>
      <c r="H202" s="105" t="s">
        <v>1155</v>
      </c>
      <c r="I202" s="120">
        <v>45657</v>
      </c>
      <c r="J202" s="120">
        <v>45657</v>
      </c>
      <c r="K202" s="121">
        <v>59</v>
      </c>
      <c r="L202" s="120">
        <v>45657</v>
      </c>
      <c r="M202" s="105" t="s">
        <v>450</v>
      </c>
      <c r="N202" s="122">
        <v>-106947.68</v>
      </c>
      <c r="O202" s="105" t="s">
        <v>451</v>
      </c>
      <c r="P202" s="122">
        <v>-106947.68</v>
      </c>
      <c r="Q202" s="105" t="s">
        <v>451</v>
      </c>
      <c r="R202" s="105" t="s">
        <v>448</v>
      </c>
      <c r="S202" s="105" t="s">
        <v>1156</v>
      </c>
    </row>
    <row r="203" spans="1:19" outlineLevel="2" x14ac:dyDescent="0.3">
      <c r="A203" s="105" t="s">
        <v>442</v>
      </c>
      <c r="B203" s="105" t="s">
        <v>831</v>
      </c>
      <c r="C203" s="105" t="s">
        <v>547</v>
      </c>
      <c r="D203" s="105" t="s">
        <v>832</v>
      </c>
      <c r="E203" s="105" t="s">
        <v>446</v>
      </c>
      <c r="F203" s="105" t="s">
        <v>447</v>
      </c>
      <c r="G203" s="105" t="s">
        <v>448</v>
      </c>
      <c r="H203" s="105" t="s">
        <v>1023</v>
      </c>
      <c r="I203" s="120">
        <v>45612</v>
      </c>
      <c r="J203" s="120">
        <v>45657</v>
      </c>
      <c r="K203" s="121">
        <v>28</v>
      </c>
      <c r="L203" s="120">
        <v>45688</v>
      </c>
      <c r="M203" s="105" t="s">
        <v>450</v>
      </c>
      <c r="N203" s="122">
        <v>-1627.2</v>
      </c>
      <c r="O203" s="105" t="s">
        <v>451</v>
      </c>
      <c r="P203" s="122">
        <v>-1627.2</v>
      </c>
      <c r="Q203" s="105" t="s">
        <v>451</v>
      </c>
      <c r="R203" s="105" t="s">
        <v>448</v>
      </c>
      <c r="S203" s="105" t="s">
        <v>1024</v>
      </c>
    </row>
    <row r="204" spans="1:19" outlineLevel="2" x14ac:dyDescent="0.3">
      <c r="A204" s="105" t="s">
        <v>442</v>
      </c>
      <c r="B204" s="105" t="s">
        <v>831</v>
      </c>
      <c r="C204" s="105" t="s">
        <v>547</v>
      </c>
      <c r="D204" s="105" t="s">
        <v>832</v>
      </c>
      <c r="E204" s="105" t="s">
        <v>446</v>
      </c>
      <c r="F204" s="105" t="s">
        <v>447</v>
      </c>
      <c r="G204" s="105" t="s">
        <v>448</v>
      </c>
      <c r="H204" s="105" t="s">
        <v>1011</v>
      </c>
      <c r="I204" s="120">
        <v>45612</v>
      </c>
      <c r="J204" s="120">
        <v>45657</v>
      </c>
      <c r="K204" s="121">
        <v>28</v>
      </c>
      <c r="L204" s="120">
        <v>45688</v>
      </c>
      <c r="M204" s="105" t="s">
        <v>450</v>
      </c>
      <c r="N204" s="122">
        <v>-2770</v>
      </c>
      <c r="O204" s="105" t="s">
        <v>451</v>
      </c>
      <c r="P204" s="122">
        <v>-2770</v>
      </c>
      <c r="Q204" s="105" t="s">
        <v>451</v>
      </c>
      <c r="R204" s="105" t="s">
        <v>448</v>
      </c>
      <c r="S204" s="105" t="s">
        <v>1012</v>
      </c>
    </row>
    <row r="205" spans="1:19" outlineLevel="2" x14ac:dyDescent="0.3">
      <c r="A205" s="105" t="s">
        <v>442</v>
      </c>
      <c r="B205" s="105" t="s">
        <v>831</v>
      </c>
      <c r="C205" s="105" t="s">
        <v>547</v>
      </c>
      <c r="D205" s="105" t="s">
        <v>832</v>
      </c>
      <c r="E205" s="105" t="s">
        <v>446</v>
      </c>
      <c r="F205" s="105" t="s">
        <v>447</v>
      </c>
      <c r="G205" s="105" t="s">
        <v>448</v>
      </c>
      <c r="H205" s="105" t="s">
        <v>1015</v>
      </c>
      <c r="I205" s="120">
        <v>45605</v>
      </c>
      <c r="J205" s="120">
        <v>45657</v>
      </c>
      <c r="K205" s="121">
        <v>28</v>
      </c>
      <c r="L205" s="120">
        <v>45688</v>
      </c>
      <c r="M205" s="105" t="s">
        <v>450</v>
      </c>
      <c r="N205" s="122">
        <v>-1973.8</v>
      </c>
      <c r="O205" s="105" t="s">
        <v>451</v>
      </c>
      <c r="P205" s="122">
        <v>-1973.8</v>
      </c>
      <c r="Q205" s="105" t="s">
        <v>451</v>
      </c>
      <c r="R205" s="105" t="s">
        <v>448</v>
      </c>
      <c r="S205" s="105" t="s">
        <v>1016</v>
      </c>
    </row>
    <row r="206" spans="1:19" outlineLevel="2" x14ac:dyDescent="0.3">
      <c r="A206" s="105" t="s">
        <v>442</v>
      </c>
      <c r="B206" s="105" t="s">
        <v>831</v>
      </c>
      <c r="C206" s="105" t="s">
        <v>547</v>
      </c>
      <c r="D206" s="105" t="s">
        <v>832</v>
      </c>
      <c r="E206" s="105" t="s">
        <v>446</v>
      </c>
      <c r="F206" s="105" t="s">
        <v>447</v>
      </c>
      <c r="G206" s="105" t="s">
        <v>448</v>
      </c>
      <c r="H206" s="105" t="s">
        <v>1013</v>
      </c>
      <c r="I206" s="120">
        <v>45603</v>
      </c>
      <c r="J206" s="120">
        <v>45657</v>
      </c>
      <c r="K206" s="121">
        <v>28</v>
      </c>
      <c r="L206" s="120">
        <v>45688</v>
      </c>
      <c r="M206" s="105" t="s">
        <v>450</v>
      </c>
      <c r="N206" s="122">
        <v>-920.4</v>
      </c>
      <c r="O206" s="105" t="s">
        <v>451</v>
      </c>
      <c r="P206" s="122">
        <v>-920.4</v>
      </c>
      <c r="Q206" s="105" t="s">
        <v>451</v>
      </c>
      <c r="R206" s="105" t="s">
        <v>448</v>
      </c>
      <c r="S206" s="105" t="s">
        <v>1014</v>
      </c>
    </row>
    <row r="207" spans="1:19" outlineLevel="2" x14ac:dyDescent="0.3">
      <c r="A207" s="105" t="s">
        <v>442</v>
      </c>
      <c r="B207" s="105" t="s">
        <v>831</v>
      </c>
      <c r="C207" s="105" t="s">
        <v>547</v>
      </c>
      <c r="D207" s="105" t="s">
        <v>832</v>
      </c>
      <c r="E207" s="105" t="s">
        <v>446</v>
      </c>
      <c r="F207" s="105" t="s">
        <v>447</v>
      </c>
      <c r="G207" s="105" t="s">
        <v>448</v>
      </c>
      <c r="H207" s="105" t="s">
        <v>1007</v>
      </c>
      <c r="I207" s="120">
        <v>45595</v>
      </c>
      <c r="J207" s="120">
        <v>45657</v>
      </c>
      <c r="K207" s="121">
        <v>59</v>
      </c>
      <c r="L207" s="120">
        <v>45657</v>
      </c>
      <c r="M207" s="105" t="s">
        <v>450</v>
      </c>
      <c r="N207" s="122">
        <v>-2998</v>
      </c>
      <c r="O207" s="105" t="s">
        <v>451</v>
      </c>
      <c r="P207" s="122">
        <v>-2998</v>
      </c>
      <c r="Q207" s="105" t="s">
        <v>451</v>
      </c>
      <c r="R207" s="105" t="s">
        <v>448</v>
      </c>
      <c r="S207" s="105" t="s">
        <v>1008</v>
      </c>
    </row>
    <row r="208" spans="1:19" outlineLevel="2" x14ac:dyDescent="0.3">
      <c r="A208" s="105" t="s">
        <v>442</v>
      </c>
      <c r="B208" s="105" t="s">
        <v>831</v>
      </c>
      <c r="C208" s="105" t="s">
        <v>547</v>
      </c>
      <c r="D208" s="105" t="s">
        <v>832</v>
      </c>
      <c r="E208" s="105" t="s">
        <v>446</v>
      </c>
      <c r="F208" s="105" t="s">
        <v>447</v>
      </c>
      <c r="G208" s="105" t="s">
        <v>448</v>
      </c>
      <c r="H208" s="105" t="s">
        <v>1033</v>
      </c>
      <c r="I208" s="120">
        <v>45621</v>
      </c>
      <c r="J208" s="120">
        <v>45657</v>
      </c>
      <c r="K208" s="121">
        <v>28</v>
      </c>
      <c r="L208" s="120">
        <v>45688</v>
      </c>
      <c r="M208" s="105" t="s">
        <v>450</v>
      </c>
      <c r="N208" s="122">
        <v>-43367.24</v>
      </c>
      <c r="O208" s="105" t="s">
        <v>451</v>
      </c>
      <c r="P208" s="122">
        <v>-43367.24</v>
      </c>
      <c r="Q208" s="105" t="s">
        <v>451</v>
      </c>
      <c r="R208" s="105" t="s">
        <v>448</v>
      </c>
      <c r="S208" s="105" t="s">
        <v>1034</v>
      </c>
    </row>
    <row r="209" spans="1:19" outlineLevel="2" x14ac:dyDescent="0.3">
      <c r="A209" s="105" t="s">
        <v>442</v>
      </c>
      <c r="B209" s="105" t="s">
        <v>831</v>
      </c>
      <c r="C209" s="105" t="s">
        <v>547</v>
      </c>
      <c r="D209" s="105" t="s">
        <v>832</v>
      </c>
      <c r="E209" s="105" t="s">
        <v>446</v>
      </c>
      <c r="F209" s="105" t="s">
        <v>447</v>
      </c>
      <c r="G209" s="105" t="s">
        <v>448</v>
      </c>
      <c r="H209" s="105" t="s">
        <v>1025</v>
      </c>
      <c r="I209" s="120">
        <v>45612</v>
      </c>
      <c r="J209" s="120">
        <v>45657</v>
      </c>
      <c r="K209" s="121">
        <v>28</v>
      </c>
      <c r="L209" s="120">
        <v>45688</v>
      </c>
      <c r="M209" s="105" t="s">
        <v>450</v>
      </c>
      <c r="N209" s="122">
        <v>-47804.3</v>
      </c>
      <c r="O209" s="105" t="s">
        <v>451</v>
      </c>
      <c r="P209" s="122">
        <v>-47804.3</v>
      </c>
      <c r="Q209" s="105" t="s">
        <v>451</v>
      </c>
      <c r="R209" s="105" t="s">
        <v>448</v>
      </c>
      <c r="S209" s="105" t="s">
        <v>1026</v>
      </c>
    </row>
    <row r="210" spans="1:19" outlineLevel="2" x14ac:dyDescent="0.3">
      <c r="A210" s="105" t="s">
        <v>442</v>
      </c>
      <c r="B210" s="105" t="s">
        <v>831</v>
      </c>
      <c r="C210" s="105" t="s">
        <v>547</v>
      </c>
      <c r="D210" s="105" t="s">
        <v>832</v>
      </c>
      <c r="E210" s="105" t="s">
        <v>446</v>
      </c>
      <c r="F210" s="105" t="s">
        <v>447</v>
      </c>
      <c r="G210" s="105" t="s">
        <v>448</v>
      </c>
      <c r="H210" s="105" t="s">
        <v>1043</v>
      </c>
      <c r="I210" s="120">
        <v>45640</v>
      </c>
      <c r="J210" s="120">
        <v>45657</v>
      </c>
      <c r="K210" s="121">
        <v>0</v>
      </c>
      <c r="L210" s="120">
        <v>45716</v>
      </c>
      <c r="M210" s="105" t="s">
        <v>450</v>
      </c>
      <c r="N210" s="122">
        <v>-29163.25</v>
      </c>
      <c r="O210" s="105" t="s">
        <v>451</v>
      </c>
      <c r="P210" s="122">
        <v>-29163.25</v>
      </c>
      <c r="Q210" s="105" t="s">
        <v>451</v>
      </c>
      <c r="R210" s="105" t="s">
        <v>448</v>
      </c>
      <c r="S210" s="105" t="s">
        <v>1180</v>
      </c>
    </row>
    <row r="211" spans="1:19" outlineLevel="2" x14ac:dyDescent="0.3">
      <c r="A211" s="105" t="s">
        <v>442</v>
      </c>
      <c r="B211" s="105" t="s">
        <v>831</v>
      </c>
      <c r="C211" s="105" t="s">
        <v>547</v>
      </c>
      <c r="D211" s="105" t="s">
        <v>832</v>
      </c>
      <c r="E211" s="105" t="s">
        <v>446</v>
      </c>
      <c r="F211" s="105" t="s">
        <v>447</v>
      </c>
      <c r="G211" s="105" t="s">
        <v>448</v>
      </c>
      <c r="H211" s="105" t="s">
        <v>961</v>
      </c>
      <c r="I211" s="120">
        <v>45553</v>
      </c>
      <c r="J211" s="120">
        <v>45657</v>
      </c>
      <c r="K211" s="121">
        <v>90</v>
      </c>
      <c r="L211" s="120">
        <v>45626</v>
      </c>
      <c r="M211" s="105" t="s">
        <v>450</v>
      </c>
      <c r="N211" s="122">
        <v>-113065.06</v>
      </c>
      <c r="O211" s="105" t="s">
        <v>451</v>
      </c>
      <c r="P211" s="122">
        <v>-113065.06</v>
      </c>
      <c r="Q211" s="105" t="s">
        <v>451</v>
      </c>
      <c r="R211" s="105" t="s">
        <v>448</v>
      </c>
      <c r="S211" s="105" t="s">
        <v>962</v>
      </c>
    </row>
    <row r="212" spans="1:19" outlineLevel="2" x14ac:dyDescent="0.3">
      <c r="A212" s="105" t="s">
        <v>442</v>
      </c>
      <c r="B212" s="105" t="s">
        <v>831</v>
      </c>
      <c r="C212" s="105" t="s">
        <v>547</v>
      </c>
      <c r="D212" s="105" t="s">
        <v>817</v>
      </c>
      <c r="E212" s="105" t="s">
        <v>446</v>
      </c>
      <c r="F212" s="105" t="s">
        <v>447</v>
      </c>
      <c r="G212" s="105" t="s">
        <v>448</v>
      </c>
      <c r="H212" s="105" t="s">
        <v>1053</v>
      </c>
      <c r="I212" s="120">
        <v>45668</v>
      </c>
      <c r="J212" s="120">
        <v>45688</v>
      </c>
      <c r="K212" s="121">
        <v>-31</v>
      </c>
      <c r="L212" s="120">
        <v>45747</v>
      </c>
      <c r="M212" s="105" t="s">
        <v>450</v>
      </c>
      <c r="N212" s="122">
        <v>-268.8</v>
      </c>
      <c r="O212" s="105" t="s">
        <v>451</v>
      </c>
      <c r="P212" s="122">
        <v>-268.8</v>
      </c>
      <c r="Q212" s="105" t="s">
        <v>451</v>
      </c>
      <c r="R212" s="105" t="s">
        <v>448</v>
      </c>
      <c r="S212" s="105" t="s">
        <v>1054</v>
      </c>
    </row>
    <row r="213" spans="1:19" outlineLevel="2" x14ac:dyDescent="0.3">
      <c r="A213" s="105" t="s">
        <v>442</v>
      </c>
      <c r="B213" s="105" t="s">
        <v>831</v>
      </c>
      <c r="C213" s="105" t="s">
        <v>547</v>
      </c>
      <c r="D213" s="105" t="s">
        <v>817</v>
      </c>
      <c r="E213" s="105" t="s">
        <v>446</v>
      </c>
      <c r="F213" s="105" t="s">
        <v>447</v>
      </c>
      <c r="G213" s="105" t="s">
        <v>448</v>
      </c>
      <c r="H213" s="105" t="s">
        <v>1045</v>
      </c>
      <c r="I213" s="120">
        <v>45644</v>
      </c>
      <c r="J213" s="120">
        <v>45688</v>
      </c>
      <c r="K213" s="121">
        <v>0</v>
      </c>
      <c r="L213" s="120">
        <v>45716</v>
      </c>
      <c r="M213" s="105" t="s">
        <v>450</v>
      </c>
      <c r="N213" s="122">
        <v>-595</v>
      </c>
      <c r="O213" s="105" t="s">
        <v>451</v>
      </c>
      <c r="P213" s="122">
        <v>-595</v>
      </c>
      <c r="Q213" s="105" t="s">
        <v>451</v>
      </c>
      <c r="R213" s="105" t="s">
        <v>448</v>
      </c>
      <c r="S213" s="105" t="s">
        <v>1046</v>
      </c>
    </row>
    <row r="214" spans="1:19" outlineLevel="2" x14ac:dyDescent="0.3">
      <c r="A214" s="105" t="s">
        <v>442</v>
      </c>
      <c r="B214" s="105" t="s">
        <v>831</v>
      </c>
      <c r="C214" s="105" t="s">
        <v>547</v>
      </c>
      <c r="D214" s="105" t="s">
        <v>817</v>
      </c>
      <c r="E214" s="105" t="s">
        <v>446</v>
      </c>
      <c r="F214" s="105" t="s">
        <v>447</v>
      </c>
      <c r="G214" s="105" t="s">
        <v>448</v>
      </c>
      <c r="H214" s="105" t="s">
        <v>1061</v>
      </c>
      <c r="I214" s="120">
        <v>45680</v>
      </c>
      <c r="J214" s="120">
        <v>45688</v>
      </c>
      <c r="K214" s="121">
        <v>-31</v>
      </c>
      <c r="L214" s="120">
        <v>45747</v>
      </c>
      <c r="M214" s="105" t="s">
        <v>450</v>
      </c>
      <c r="N214" s="122">
        <v>-630</v>
      </c>
      <c r="O214" s="105" t="s">
        <v>451</v>
      </c>
      <c r="P214" s="122">
        <v>-630</v>
      </c>
      <c r="Q214" s="105" t="s">
        <v>451</v>
      </c>
      <c r="R214" s="105" t="s">
        <v>448</v>
      </c>
      <c r="S214" s="105" t="s">
        <v>1062</v>
      </c>
    </row>
    <row r="215" spans="1:19" outlineLevel="2" x14ac:dyDescent="0.3">
      <c r="A215" s="105" t="s">
        <v>442</v>
      </c>
      <c r="B215" s="105" t="s">
        <v>831</v>
      </c>
      <c r="C215" s="105" t="s">
        <v>547</v>
      </c>
      <c r="D215" s="105" t="s">
        <v>817</v>
      </c>
      <c r="E215" s="105" t="s">
        <v>446</v>
      </c>
      <c r="F215" s="105" t="s">
        <v>447</v>
      </c>
      <c r="G215" s="105" t="s">
        <v>448</v>
      </c>
      <c r="H215" s="105" t="s">
        <v>1057</v>
      </c>
      <c r="I215" s="120">
        <v>45672</v>
      </c>
      <c r="J215" s="120">
        <v>45688</v>
      </c>
      <c r="K215" s="121">
        <v>-31</v>
      </c>
      <c r="L215" s="120">
        <v>45747</v>
      </c>
      <c r="M215" s="105" t="s">
        <v>450</v>
      </c>
      <c r="N215" s="122">
        <v>-12518.1</v>
      </c>
      <c r="O215" s="105" t="s">
        <v>451</v>
      </c>
      <c r="P215" s="122">
        <v>-12518.1</v>
      </c>
      <c r="Q215" s="105" t="s">
        <v>451</v>
      </c>
      <c r="R215" s="105" t="s">
        <v>448</v>
      </c>
      <c r="S215" s="105" t="s">
        <v>1058</v>
      </c>
    </row>
    <row r="216" spans="1:19" outlineLevel="2" x14ac:dyDescent="0.3">
      <c r="A216" s="105" t="s">
        <v>442</v>
      </c>
      <c r="B216" s="105" t="s">
        <v>831</v>
      </c>
      <c r="C216" s="105" t="s">
        <v>547</v>
      </c>
      <c r="D216" s="105" t="s">
        <v>817</v>
      </c>
      <c r="E216" s="105" t="s">
        <v>446</v>
      </c>
      <c r="F216" s="105" t="s">
        <v>447</v>
      </c>
      <c r="G216" s="105" t="s">
        <v>448</v>
      </c>
      <c r="H216" s="105" t="s">
        <v>1055</v>
      </c>
      <c r="I216" s="120">
        <v>45668</v>
      </c>
      <c r="J216" s="120">
        <v>45688</v>
      </c>
      <c r="K216" s="121">
        <v>-31</v>
      </c>
      <c r="L216" s="120">
        <v>45747</v>
      </c>
      <c r="M216" s="105" t="s">
        <v>450</v>
      </c>
      <c r="N216" s="122">
        <v>-15903.1</v>
      </c>
      <c r="O216" s="105" t="s">
        <v>451</v>
      </c>
      <c r="P216" s="122">
        <v>-15903.1</v>
      </c>
      <c r="Q216" s="105" t="s">
        <v>451</v>
      </c>
      <c r="R216" s="105" t="s">
        <v>448</v>
      </c>
      <c r="S216" s="105" t="s">
        <v>1056</v>
      </c>
    </row>
    <row r="217" spans="1:19" outlineLevel="2" x14ac:dyDescent="0.3">
      <c r="A217" s="105" t="s">
        <v>442</v>
      </c>
      <c r="B217" s="105" t="s">
        <v>831</v>
      </c>
      <c r="C217" s="105" t="s">
        <v>547</v>
      </c>
      <c r="D217" s="105" t="s">
        <v>817</v>
      </c>
      <c r="E217" s="105" t="s">
        <v>446</v>
      </c>
      <c r="F217" s="105" t="s">
        <v>447</v>
      </c>
      <c r="G217" s="105" t="s">
        <v>448</v>
      </c>
      <c r="H217" s="105" t="s">
        <v>1051</v>
      </c>
      <c r="I217" s="120">
        <v>45661</v>
      </c>
      <c r="J217" s="120">
        <v>45688</v>
      </c>
      <c r="K217" s="121">
        <v>-31</v>
      </c>
      <c r="L217" s="120">
        <v>45747</v>
      </c>
      <c r="M217" s="105" t="s">
        <v>450</v>
      </c>
      <c r="N217" s="122">
        <v>-26211</v>
      </c>
      <c r="O217" s="105" t="s">
        <v>451</v>
      </c>
      <c r="P217" s="122">
        <v>-26211</v>
      </c>
      <c r="Q217" s="105" t="s">
        <v>451</v>
      </c>
      <c r="R217" s="105" t="s">
        <v>448</v>
      </c>
      <c r="S217" s="105" t="s">
        <v>1052</v>
      </c>
    </row>
    <row r="218" spans="1:19" outlineLevel="2" x14ac:dyDescent="0.3">
      <c r="A218" s="105" t="s">
        <v>442</v>
      </c>
      <c r="B218" s="105" t="s">
        <v>831</v>
      </c>
      <c r="C218" s="105" t="s">
        <v>547</v>
      </c>
      <c r="D218" s="105" t="s">
        <v>817</v>
      </c>
      <c r="E218" s="105" t="s">
        <v>446</v>
      </c>
      <c r="F218" s="105" t="s">
        <v>447</v>
      </c>
      <c r="G218" s="105" t="s">
        <v>448</v>
      </c>
      <c r="H218" s="105" t="s">
        <v>1063</v>
      </c>
      <c r="I218" s="120">
        <v>45682</v>
      </c>
      <c r="J218" s="120">
        <v>45688</v>
      </c>
      <c r="K218" s="121">
        <v>-31</v>
      </c>
      <c r="L218" s="120">
        <v>45747</v>
      </c>
      <c r="M218" s="105" t="s">
        <v>450</v>
      </c>
      <c r="N218" s="122">
        <v>-2264.8000000000002</v>
      </c>
      <c r="O218" s="105" t="s">
        <v>451</v>
      </c>
      <c r="P218" s="122">
        <v>-2264.8000000000002</v>
      </c>
      <c r="Q218" s="105" t="s">
        <v>451</v>
      </c>
      <c r="R218" s="105" t="s">
        <v>448</v>
      </c>
      <c r="S218" s="105" t="s">
        <v>1064</v>
      </c>
    </row>
    <row r="219" spans="1:19" outlineLevel="2" x14ac:dyDescent="0.3">
      <c r="A219" s="105" t="s">
        <v>442</v>
      </c>
      <c r="B219" s="105" t="s">
        <v>831</v>
      </c>
      <c r="C219" s="105" t="s">
        <v>547</v>
      </c>
      <c r="D219" s="105" t="s">
        <v>817</v>
      </c>
      <c r="E219" s="105" t="s">
        <v>446</v>
      </c>
      <c r="F219" s="105" t="s">
        <v>447</v>
      </c>
      <c r="G219" s="105" t="s">
        <v>448</v>
      </c>
      <c r="H219" s="105" t="s">
        <v>1059</v>
      </c>
      <c r="I219" s="120">
        <v>45677</v>
      </c>
      <c r="J219" s="120">
        <v>45688</v>
      </c>
      <c r="K219" s="121">
        <v>-31</v>
      </c>
      <c r="L219" s="120">
        <v>45747</v>
      </c>
      <c r="M219" s="105" t="s">
        <v>450</v>
      </c>
      <c r="N219" s="122">
        <v>-17566.59</v>
      </c>
      <c r="O219" s="105" t="s">
        <v>451</v>
      </c>
      <c r="P219" s="122">
        <v>-17566.59</v>
      </c>
      <c r="Q219" s="105" t="s">
        <v>451</v>
      </c>
      <c r="R219" s="105" t="s">
        <v>448</v>
      </c>
      <c r="S219" s="105" t="s">
        <v>1060</v>
      </c>
    </row>
    <row r="220" spans="1:19" outlineLevel="2" x14ac:dyDescent="0.3">
      <c r="A220" s="105" t="s">
        <v>442</v>
      </c>
      <c r="B220" s="105" t="s">
        <v>831</v>
      </c>
      <c r="C220" s="105" t="s">
        <v>547</v>
      </c>
      <c r="D220" s="105" t="s">
        <v>817</v>
      </c>
      <c r="E220" s="105" t="s">
        <v>446</v>
      </c>
      <c r="F220" s="105" t="s">
        <v>447</v>
      </c>
      <c r="G220" s="105" t="s">
        <v>448</v>
      </c>
      <c r="H220" s="105" t="s">
        <v>1041</v>
      </c>
      <c r="I220" s="120">
        <v>45637</v>
      </c>
      <c r="J220" s="120">
        <v>45688</v>
      </c>
      <c r="K220" s="121">
        <v>0</v>
      </c>
      <c r="L220" s="120">
        <v>45716</v>
      </c>
      <c r="M220" s="105" t="s">
        <v>450</v>
      </c>
      <c r="N220" s="122">
        <v>-2360</v>
      </c>
      <c r="O220" s="105" t="s">
        <v>451</v>
      </c>
      <c r="P220" s="122">
        <v>-2360</v>
      </c>
      <c r="Q220" s="105" t="s">
        <v>451</v>
      </c>
      <c r="R220" s="105" t="s">
        <v>448</v>
      </c>
      <c r="S220" s="105" t="s">
        <v>1042</v>
      </c>
    </row>
    <row r="221" spans="1:19" outlineLevel="2" x14ac:dyDescent="0.3">
      <c r="A221" s="105" t="s">
        <v>442</v>
      </c>
      <c r="B221" s="105" t="s">
        <v>831</v>
      </c>
      <c r="C221" s="105" t="s">
        <v>1148</v>
      </c>
      <c r="D221" s="105" t="s">
        <v>548</v>
      </c>
      <c r="E221" s="105" t="s">
        <v>446</v>
      </c>
      <c r="F221" s="105" t="s">
        <v>447</v>
      </c>
      <c r="G221" s="105" t="s">
        <v>448</v>
      </c>
      <c r="H221" s="105" t="s">
        <v>1149</v>
      </c>
      <c r="I221" s="120">
        <v>45715</v>
      </c>
      <c r="J221" s="120">
        <v>45715</v>
      </c>
      <c r="K221" s="121">
        <v>1</v>
      </c>
      <c r="L221" s="120">
        <v>45715</v>
      </c>
      <c r="M221" s="105" t="s">
        <v>635</v>
      </c>
      <c r="N221" s="122">
        <v>2235</v>
      </c>
      <c r="O221" s="105" t="s">
        <v>451</v>
      </c>
      <c r="P221" s="122">
        <v>2235</v>
      </c>
      <c r="Q221" s="105" t="s">
        <v>451</v>
      </c>
      <c r="R221" s="105" t="s">
        <v>448</v>
      </c>
      <c r="S221" s="105" t="s">
        <v>1150</v>
      </c>
    </row>
    <row r="222" spans="1:19" outlineLevel="2" x14ac:dyDescent="0.3">
      <c r="A222" s="105" t="s">
        <v>442</v>
      </c>
      <c r="B222" s="105" t="s">
        <v>831</v>
      </c>
      <c r="C222" s="105" t="s">
        <v>547</v>
      </c>
      <c r="D222" s="105" t="s">
        <v>548</v>
      </c>
      <c r="E222" s="105" t="s">
        <v>446</v>
      </c>
      <c r="F222" s="105" t="s">
        <v>447</v>
      </c>
      <c r="G222" s="105" t="s">
        <v>448</v>
      </c>
      <c r="H222" s="105" t="s">
        <v>1029</v>
      </c>
      <c r="I222" s="120">
        <v>45617</v>
      </c>
      <c r="J222" s="120">
        <v>45716</v>
      </c>
      <c r="K222" s="121">
        <v>28</v>
      </c>
      <c r="L222" s="120">
        <v>45688</v>
      </c>
      <c r="M222" s="105" t="s">
        <v>450</v>
      </c>
      <c r="N222" s="122">
        <v>-86887.59</v>
      </c>
      <c r="O222" s="105" t="s">
        <v>451</v>
      </c>
      <c r="P222" s="122">
        <v>-86887.59</v>
      </c>
      <c r="Q222" s="105" t="s">
        <v>451</v>
      </c>
      <c r="R222" s="105" t="s">
        <v>448</v>
      </c>
      <c r="S222" s="105" t="s">
        <v>1030</v>
      </c>
    </row>
    <row r="223" spans="1:19" outlineLevel="2" x14ac:dyDescent="0.3">
      <c r="A223" s="105" t="s">
        <v>442</v>
      </c>
      <c r="B223" s="105" t="s">
        <v>831</v>
      </c>
      <c r="C223" s="105" t="s">
        <v>547</v>
      </c>
      <c r="D223" s="105" t="s">
        <v>548</v>
      </c>
      <c r="E223" s="105" t="s">
        <v>446</v>
      </c>
      <c r="F223" s="105" t="s">
        <v>447</v>
      </c>
      <c r="G223" s="105" t="s">
        <v>448</v>
      </c>
      <c r="H223" s="105" t="s">
        <v>1005</v>
      </c>
      <c r="I223" s="120">
        <v>45593</v>
      </c>
      <c r="J223" s="120">
        <v>45716</v>
      </c>
      <c r="K223" s="121">
        <v>59</v>
      </c>
      <c r="L223" s="120">
        <v>45657</v>
      </c>
      <c r="M223" s="105" t="s">
        <v>450</v>
      </c>
      <c r="N223" s="122">
        <v>-92371.64</v>
      </c>
      <c r="O223" s="105" t="s">
        <v>451</v>
      </c>
      <c r="P223" s="122">
        <v>-92371.64</v>
      </c>
      <c r="Q223" s="105" t="s">
        <v>451</v>
      </c>
      <c r="R223" s="105" t="s">
        <v>448</v>
      </c>
      <c r="S223" s="105" t="s">
        <v>1006</v>
      </c>
    </row>
    <row r="224" spans="1:19" outlineLevel="2" x14ac:dyDescent="0.3">
      <c r="A224" s="105" t="s">
        <v>442</v>
      </c>
      <c r="B224" s="105" t="s">
        <v>831</v>
      </c>
      <c r="C224" s="105" t="s">
        <v>547</v>
      </c>
      <c r="D224" s="105" t="s">
        <v>548</v>
      </c>
      <c r="E224" s="105" t="s">
        <v>446</v>
      </c>
      <c r="F224" s="105" t="s">
        <v>447</v>
      </c>
      <c r="G224" s="105" t="s">
        <v>448</v>
      </c>
      <c r="H224" s="105" t="s">
        <v>1071</v>
      </c>
      <c r="I224" s="120">
        <v>45694</v>
      </c>
      <c r="J224" s="120">
        <v>45716</v>
      </c>
      <c r="K224" s="121">
        <v>-61</v>
      </c>
      <c r="L224" s="120">
        <v>45777</v>
      </c>
      <c r="M224" s="105" t="s">
        <v>450</v>
      </c>
      <c r="N224" s="122">
        <v>-564.76</v>
      </c>
      <c r="O224" s="105" t="s">
        <v>451</v>
      </c>
      <c r="P224" s="122">
        <v>-564.76</v>
      </c>
      <c r="Q224" s="105" t="s">
        <v>451</v>
      </c>
      <c r="R224" s="105" t="s">
        <v>448</v>
      </c>
      <c r="S224" s="105" t="s">
        <v>1072</v>
      </c>
    </row>
    <row r="225" spans="1:19" outlineLevel="2" x14ac:dyDescent="0.3">
      <c r="A225" s="105" t="s">
        <v>442</v>
      </c>
      <c r="B225" s="105" t="s">
        <v>831</v>
      </c>
      <c r="C225" s="105" t="s">
        <v>547</v>
      </c>
      <c r="D225" s="105" t="s">
        <v>548</v>
      </c>
      <c r="E225" s="105" t="s">
        <v>446</v>
      </c>
      <c r="F225" s="105" t="s">
        <v>447</v>
      </c>
      <c r="G225" s="105" t="s">
        <v>448</v>
      </c>
      <c r="H225" s="105" t="s">
        <v>985</v>
      </c>
      <c r="I225" s="120">
        <v>45577</v>
      </c>
      <c r="J225" s="120">
        <v>45716</v>
      </c>
      <c r="K225" s="121">
        <v>59</v>
      </c>
      <c r="L225" s="120">
        <v>45657</v>
      </c>
      <c r="M225" s="105" t="s">
        <v>450</v>
      </c>
      <c r="N225" s="122">
        <v>-119627.41</v>
      </c>
      <c r="O225" s="105" t="s">
        <v>451</v>
      </c>
      <c r="P225" s="122">
        <v>-119627.41</v>
      </c>
      <c r="Q225" s="105" t="s">
        <v>451</v>
      </c>
      <c r="R225" s="105" t="s">
        <v>448</v>
      </c>
      <c r="S225" s="105" t="s">
        <v>986</v>
      </c>
    </row>
    <row r="226" spans="1:19" outlineLevel="2" x14ac:dyDescent="0.3">
      <c r="A226" s="105" t="s">
        <v>442</v>
      </c>
      <c r="B226" s="105" t="s">
        <v>831</v>
      </c>
      <c r="C226" s="105" t="s">
        <v>547</v>
      </c>
      <c r="D226" s="105" t="s">
        <v>548</v>
      </c>
      <c r="E226" s="105" t="s">
        <v>446</v>
      </c>
      <c r="F226" s="105" t="s">
        <v>447</v>
      </c>
      <c r="G226" s="105" t="s">
        <v>448</v>
      </c>
      <c r="H226" s="105" t="s">
        <v>1049</v>
      </c>
      <c r="I226" s="120">
        <v>45655</v>
      </c>
      <c r="J226" s="120">
        <v>45716</v>
      </c>
      <c r="K226" s="121">
        <v>0</v>
      </c>
      <c r="L226" s="120">
        <v>45716</v>
      </c>
      <c r="M226" s="105" t="s">
        <v>450</v>
      </c>
      <c r="N226" s="122">
        <v>-40559.58</v>
      </c>
      <c r="O226" s="105" t="s">
        <v>451</v>
      </c>
      <c r="P226" s="122">
        <v>-40559.58</v>
      </c>
      <c r="Q226" s="105" t="s">
        <v>451</v>
      </c>
      <c r="R226" s="105" t="s">
        <v>448</v>
      </c>
      <c r="S226" s="105" t="s">
        <v>1050</v>
      </c>
    </row>
    <row r="227" spans="1:19" outlineLevel="2" x14ac:dyDescent="0.3">
      <c r="A227" s="105" t="s">
        <v>442</v>
      </c>
      <c r="B227" s="105" t="s">
        <v>831</v>
      </c>
      <c r="C227" s="105" t="s">
        <v>547</v>
      </c>
      <c r="D227" s="105" t="s">
        <v>548</v>
      </c>
      <c r="E227" s="105" t="s">
        <v>446</v>
      </c>
      <c r="F227" s="105" t="s">
        <v>447</v>
      </c>
      <c r="G227" s="105" t="s">
        <v>448</v>
      </c>
      <c r="H227" s="105" t="s">
        <v>1079</v>
      </c>
      <c r="I227" s="120">
        <v>45708</v>
      </c>
      <c r="J227" s="120">
        <v>45716</v>
      </c>
      <c r="K227" s="121">
        <v>-61</v>
      </c>
      <c r="L227" s="120">
        <v>45777</v>
      </c>
      <c r="M227" s="105" t="s">
        <v>450</v>
      </c>
      <c r="N227" s="122">
        <v>-3464.26</v>
      </c>
      <c r="O227" s="105" t="s">
        <v>451</v>
      </c>
      <c r="P227" s="122">
        <v>-3464.26</v>
      </c>
      <c r="Q227" s="105" t="s">
        <v>451</v>
      </c>
      <c r="R227" s="105" t="s">
        <v>448</v>
      </c>
      <c r="S227" s="105" t="s">
        <v>1080</v>
      </c>
    </row>
    <row r="228" spans="1:19" outlineLevel="2" x14ac:dyDescent="0.3">
      <c r="A228" s="105" t="s">
        <v>442</v>
      </c>
      <c r="B228" s="105" t="s">
        <v>831</v>
      </c>
      <c r="C228" s="105" t="s">
        <v>547</v>
      </c>
      <c r="D228" s="105" t="s">
        <v>548</v>
      </c>
      <c r="E228" s="105" t="s">
        <v>446</v>
      </c>
      <c r="F228" s="105" t="s">
        <v>447</v>
      </c>
      <c r="G228" s="105" t="s">
        <v>448</v>
      </c>
      <c r="H228" s="105" t="s">
        <v>1065</v>
      </c>
      <c r="I228" s="120">
        <v>45682</v>
      </c>
      <c r="J228" s="120">
        <v>45716</v>
      </c>
      <c r="K228" s="121">
        <v>-31</v>
      </c>
      <c r="L228" s="120">
        <v>45747</v>
      </c>
      <c r="M228" s="105" t="s">
        <v>450</v>
      </c>
      <c r="N228" s="122">
        <v>-29665.759999999998</v>
      </c>
      <c r="O228" s="105" t="s">
        <v>451</v>
      </c>
      <c r="P228" s="122">
        <v>-29665.759999999998</v>
      </c>
      <c r="Q228" s="105" t="s">
        <v>451</v>
      </c>
      <c r="R228" s="105" t="s">
        <v>448</v>
      </c>
      <c r="S228" s="105" t="s">
        <v>1066</v>
      </c>
    </row>
    <row r="229" spans="1:19" outlineLevel="2" x14ac:dyDescent="0.3">
      <c r="A229" s="105" t="s">
        <v>442</v>
      </c>
      <c r="B229" s="105" t="s">
        <v>831</v>
      </c>
      <c r="C229" s="105" t="s">
        <v>547</v>
      </c>
      <c r="D229" s="105" t="s">
        <v>548</v>
      </c>
      <c r="E229" s="105" t="s">
        <v>446</v>
      </c>
      <c r="F229" s="105" t="s">
        <v>447</v>
      </c>
      <c r="G229" s="105" t="s">
        <v>448</v>
      </c>
      <c r="H229" s="105" t="s">
        <v>1067</v>
      </c>
      <c r="I229" s="120">
        <v>45689</v>
      </c>
      <c r="J229" s="120">
        <v>45716</v>
      </c>
      <c r="K229" s="121">
        <v>-61</v>
      </c>
      <c r="L229" s="120">
        <v>45777</v>
      </c>
      <c r="M229" s="105" t="s">
        <v>450</v>
      </c>
      <c r="N229" s="122">
        <v>-3219.02</v>
      </c>
      <c r="O229" s="105" t="s">
        <v>451</v>
      </c>
      <c r="P229" s="122">
        <v>-3219.02</v>
      </c>
      <c r="Q229" s="105" t="s">
        <v>451</v>
      </c>
      <c r="R229" s="105" t="s">
        <v>448</v>
      </c>
      <c r="S229" s="105" t="s">
        <v>1068</v>
      </c>
    </row>
    <row r="230" spans="1:19" outlineLevel="2" x14ac:dyDescent="0.3">
      <c r="A230" s="105" t="s">
        <v>442</v>
      </c>
      <c r="B230" s="105" t="s">
        <v>831</v>
      </c>
      <c r="C230" s="105" t="s">
        <v>547</v>
      </c>
      <c r="D230" s="105" t="s">
        <v>548</v>
      </c>
      <c r="E230" s="105" t="s">
        <v>446</v>
      </c>
      <c r="F230" s="105" t="s">
        <v>447</v>
      </c>
      <c r="G230" s="105" t="s">
        <v>448</v>
      </c>
      <c r="H230" s="105" t="s">
        <v>1075</v>
      </c>
      <c r="I230" s="120">
        <v>45703</v>
      </c>
      <c r="J230" s="120">
        <v>45716</v>
      </c>
      <c r="K230" s="121">
        <v>-61</v>
      </c>
      <c r="L230" s="120">
        <v>45777</v>
      </c>
      <c r="M230" s="105" t="s">
        <v>450</v>
      </c>
      <c r="N230" s="122">
        <v>-823</v>
      </c>
      <c r="O230" s="105" t="s">
        <v>451</v>
      </c>
      <c r="P230" s="122">
        <v>-823</v>
      </c>
      <c r="Q230" s="105" t="s">
        <v>451</v>
      </c>
      <c r="R230" s="105" t="s">
        <v>448</v>
      </c>
      <c r="S230" s="105" t="s">
        <v>1076</v>
      </c>
    </row>
    <row r="231" spans="1:19" outlineLevel="2" x14ac:dyDescent="0.3">
      <c r="A231" s="105" t="s">
        <v>442</v>
      </c>
      <c r="B231" s="105" t="s">
        <v>831</v>
      </c>
      <c r="C231" s="105" t="s">
        <v>547</v>
      </c>
      <c r="D231" s="105" t="s">
        <v>548</v>
      </c>
      <c r="E231" s="105" t="s">
        <v>446</v>
      </c>
      <c r="F231" s="105" t="s">
        <v>447</v>
      </c>
      <c r="G231" s="105" t="s">
        <v>448</v>
      </c>
      <c r="H231" s="105" t="s">
        <v>1069</v>
      </c>
      <c r="I231" s="120">
        <v>45691</v>
      </c>
      <c r="J231" s="120">
        <v>45716</v>
      </c>
      <c r="K231" s="121">
        <v>-61</v>
      </c>
      <c r="L231" s="120">
        <v>45777</v>
      </c>
      <c r="M231" s="105" t="s">
        <v>450</v>
      </c>
      <c r="N231" s="122">
        <v>-33224.94</v>
      </c>
      <c r="O231" s="105" t="s">
        <v>451</v>
      </c>
      <c r="P231" s="122">
        <v>-33224.94</v>
      </c>
      <c r="Q231" s="105" t="s">
        <v>451</v>
      </c>
      <c r="R231" s="105" t="s">
        <v>448</v>
      </c>
      <c r="S231" s="105" t="s">
        <v>1070</v>
      </c>
    </row>
    <row r="232" spans="1:19" outlineLevel="2" x14ac:dyDescent="0.3">
      <c r="A232" s="105" t="s">
        <v>442</v>
      </c>
      <c r="B232" s="105" t="s">
        <v>831</v>
      </c>
      <c r="C232" s="105" t="s">
        <v>547</v>
      </c>
      <c r="D232" s="105" t="s">
        <v>548</v>
      </c>
      <c r="E232" s="105" t="s">
        <v>446</v>
      </c>
      <c r="F232" s="105" t="s">
        <v>447</v>
      </c>
      <c r="G232" s="105" t="s">
        <v>448</v>
      </c>
      <c r="H232" s="105" t="s">
        <v>1162</v>
      </c>
      <c r="I232" s="120">
        <v>45702</v>
      </c>
      <c r="J232" s="120">
        <v>45716</v>
      </c>
      <c r="K232" s="121">
        <v>14</v>
      </c>
      <c r="L232" s="120">
        <v>45702</v>
      </c>
      <c r="M232" s="105" t="s">
        <v>450</v>
      </c>
      <c r="N232" s="122">
        <v>-2235</v>
      </c>
      <c r="O232" s="105" t="s">
        <v>451</v>
      </c>
      <c r="P232" s="122">
        <v>-2235</v>
      </c>
      <c r="Q232" s="105" t="s">
        <v>451</v>
      </c>
      <c r="R232" s="105" t="s">
        <v>448</v>
      </c>
      <c r="S232" s="105" t="s">
        <v>1164</v>
      </c>
    </row>
    <row r="233" spans="1:19" outlineLevel="2" x14ac:dyDescent="0.3">
      <c r="A233" s="105" t="s">
        <v>442</v>
      </c>
      <c r="B233" s="105" t="s">
        <v>831</v>
      </c>
      <c r="C233" s="105" t="s">
        <v>547</v>
      </c>
      <c r="D233" s="105" t="s">
        <v>548</v>
      </c>
      <c r="E233" s="105" t="s">
        <v>446</v>
      </c>
      <c r="F233" s="105" t="s">
        <v>447</v>
      </c>
      <c r="G233" s="105" t="s">
        <v>448</v>
      </c>
      <c r="H233" s="105" t="s">
        <v>1077</v>
      </c>
      <c r="I233" s="120">
        <v>45705</v>
      </c>
      <c r="J233" s="120">
        <v>45716</v>
      </c>
      <c r="K233" s="121">
        <v>-61</v>
      </c>
      <c r="L233" s="120">
        <v>45777</v>
      </c>
      <c r="M233" s="105" t="s">
        <v>450</v>
      </c>
      <c r="N233" s="122">
        <v>-58195.7</v>
      </c>
      <c r="O233" s="105" t="s">
        <v>451</v>
      </c>
      <c r="P233" s="122">
        <v>-58195.7</v>
      </c>
      <c r="Q233" s="105" t="s">
        <v>451</v>
      </c>
      <c r="R233" s="105" t="s">
        <v>448</v>
      </c>
      <c r="S233" s="105" t="s">
        <v>1078</v>
      </c>
    </row>
    <row r="234" spans="1:19" outlineLevel="2" x14ac:dyDescent="0.3">
      <c r="A234" s="105" t="s">
        <v>442</v>
      </c>
      <c r="B234" s="105" t="s">
        <v>831</v>
      </c>
      <c r="C234" s="105" t="s">
        <v>547</v>
      </c>
      <c r="D234" s="105" t="s">
        <v>548</v>
      </c>
      <c r="E234" s="105" t="s">
        <v>446</v>
      </c>
      <c r="F234" s="105" t="s">
        <v>447</v>
      </c>
      <c r="G234" s="105" t="s">
        <v>448</v>
      </c>
      <c r="H234" s="105" t="s">
        <v>1081</v>
      </c>
      <c r="I234" s="120">
        <v>45710</v>
      </c>
      <c r="J234" s="120">
        <v>45716</v>
      </c>
      <c r="K234" s="121">
        <v>-61</v>
      </c>
      <c r="L234" s="120">
        <v>45777</v>
      </c>
      <c r="M234" s="105" t="s">
        <v>450</v>
      </c>
      <c r="N234" s="122">
        <v>-3816</v>
      </c>
      <c r="O234" s="105" t="s">
        <v>451</v>
      </c>
      <c r="P234" s="122">
        <v>-3816</v>
      </c>
      <c r="Q234" s="105" t="s">
        <v>451</v>
      </c>
      <c r="R234" s="105" t="s">
        <v>448</v>
      </c>
      <c r="S234" s="105" t="s">
        <v>1082</v>
      </c>
    </row>
    <row r="235" spans="1:19" outlineLevel="2" x14ac:dyDescent="0.3">
      <c r="A235" s="105" t="s">
        <v>442</v>
      </c>
      <c r="B235" s="105" t="s">
        <v>831</v>
      </c>
      <c r="C235" s="105" t="s">
        <v>547</v>
      </c>
      <c r="D235" s="105" t="s">
        <v>548</v>
      </c>
      <c r="E235" s="105" t="s">
        <v>446</v>
      </c>
      <c r="F235" s="105" t="s">
        <v>447</v>
      </c>
      <c r="G235" s="105" t="s">
        <v>448</v>
      </c>
      <c r="H235" s="105" t="s">
        <v>1083</v>
      </c>
      <c r="I235" s="120">
        <v>45710</v>
      </c>
      <c r="J235" s="120">
        <v>45716</v>
      </c>
      <c r="K235" s="121">
        <v>-61</v>
      </c>
      <c r="L235" s="120">
        <v>45777</v>
      </c>
      <c r="M235" s="105" t="s">
        <v>450</v>
      </c>
      <c r="N235" s="122">
        <v>-53971.1</v>
      </c>
      <c r="O235" s="105" t="s">
        <v>451</v>
      </c>
      <c r="P235" s="122">
        <v>-53971.1</v>
      </c>
      <c r="Q235" s="105" t="s">
        <v>451</v>
      </c>
      <c r="R235" s="105" t="s">
        <v>448</v>
      </c>
      <c r="S235" s="105" t="s">
        <v>1084</v>
      </c>
    </row>
    <row r="236" spans="1:19" outlineLevel="2" x14ac:dyDescent="0.3">
      <c r="A236" s="105" t="s">
        <v>442</v>
      </c>
      <c r="B236" s="105" t="s">
        <v>831</v>
      </c>
      <c r="C236" s="105" t="s">
        <v>547</v>
      </c>
      <c r="D236" s="105" t="s">
        <v>548</v>
      </c>
      <c r="E236" s="105" t="s">
        <v>446</v>
      </c>
      <c r="F236" s="105" t="s">
        <v>447</v>
      </c>
      <c r="G236" s="105" t="s">
        <v>448</v>
      </c>
      <c r="H236" s="105" t="s">
        <v>1073</v>
      </c>
      <c r="I236" s="120">
        <v>45696</v>
      </c>
      <c r="J236" s="120">
        <v>45716</v>
      </c>
      <c r="K236" s="121">
        <v>-61</v>
      </c>
      <c r="L236" s="120">
        <v>45777</v>
      </c>
      <c r="M236" s="105" t="s">
        <v>450</v>
      </c>
      <c r="N236" s="122">
        <v>-48493.27</v>
      </c>
      <c r="O236" s="105" t="s">
        <v>451</v>
      </c>
      <c r="P236" s="122">
        <v>-48493.27</v>
      </c>
      <c r="Q236" s="105" t="s">
        <v>451</v>
      </c>
      <c r="R236" s="105" t="s">
        <v>448</v>
      </c>
      <c r="S236" s="105" t="s">
        <v>1074</v>
      </c>
    </row>
    <row r="237" spans="1:19" outlineLevel="2" x14ac:dyDescent="0.3">
      <c r="A237" s="105" t="s">
        <v>442</v>
      </c>
      <c r="B237" s="105" t="s">
        <v>831</v>
      </c>
      <c r="C237" s="105" t="s">
        <v>547</v>
      </c>
      <c r="D237" s="105" t="s">
        <v>548</v>
      </c>
      <c r="E237" s="105" t="s">
        <v>446</v>
      </c>
      <c r="F237" s="105" t="s">
        <v>447</v>
      </c>
      <c r="G237" s="105" t="s">
        <v>448</v>
      </c>
      <c r="H237" s="105" t="s">
        <v>1047</v>
      </c>
      <c r="I237" s="120">
        <v>45645</v>
      </c>
      <c r="J237" s="120">
        <v>45716</v>
      </c>
      <c r="K237" s="121">
        <v>0</v>
      </c>
      <c r="L237" s="120">
        <v>45716</v>
      </c>
      <c r="M237" s="105" t="s">
        <v>450</v>
      </c>
      <c r="N237" s="122">
        <v>-104030.67</v>
      </c>
      <c r="O237" s="105" t="s">
        <v>451</v>
      </c>
      <c r="P237" s="122">
        <v>-104030.67</v>
      </c>
      <c r="Q237" s="105" t="s">
        <v>451</v>
      </c>
      <c r="R237" s="105" t="s">
        <v>448</v>
      </c>
      <c r="S237" s="105" t="s">
        <v>1048</v>
      </c>
    </row>
    <row r="238" spans="1:19" x14ac:dyDescent="0.3">
      <c r="A238" s="105" t="s">
        <v>442</v>
      </c>
      <c r="B238" s="105" t="s">
        <v>831</v>
      </c>
      <c r="C238" s="105" t="s">
        <v>547</v>
      </c>
      <c r="D238" s="105" t="s">
        <v>548</v>
      </c>
      <c r="E238" s="105" t="s">
        <v>446</v>
      </c>
      <c r="F238" s="105" t="s">
        <v>447</v>
      </c>
      <c r="G238" s="105" t="s">
        <v>448</v>
      </c>
      <c r="H238" s="105" t="s">
        <v>1092</v>
      </c>
      <c r="I238" s="120">
        <v>45626</v>
      </c>
      <c r="J238" s="120">
        <v>45716</v>
      </c>
      <c r="K238" s="121">
        <v>59</v>
      </c>
      <c r="L238" s="120">
        <v>45688</v>
      </c>
      <c r="M238" s="105" t="s">
        <v>450</v>
      </c>
      <c r="N238" s="122">
        <v>-123623.18</v>
      </c>
      <c r="O238" s="105" t="s">
        <v>451</v>
      </c>
      <c r="P238" s="122">
        <v>-123623.18</v>
      </c>
      <c r="Q238" s="105" t="s">
        <v>451</v>
      </c>
      <c r="R238" s="105" t="s">
        <v>448</v>
      </c>
      <c r="S238" s="105" t="s">
        <v>1093</v>
      </c>
    </row>
    <row r="239" spans="1:19" x14ac:dyDescent="0.3">
      <c r="A239" s="105" t="s">
        <v>442</v>
      </c>
      <c r="B239" s="105" t="s">
        <v>831</v>
      </c>
      <c r="C239" s="105" t="s">
        <v>547</v>
      </c>
      <c r="D239" s="105" t="s">
        <v>548</v>
      </c>
      <c r="E239" s="105" t="s">
        <v>446</v>
      </c>
      <c r="F239" s="105" t="s">
        <v>447</v>
      </c>
      <c r="G239" s="105" t="s">
        <v>448</v>
      </c>
      <c r="H239" s="105" t="s">
        <v>1089</v>
      </c>
      <c r="I239" s="120">
        <v>45046</v>
      </c>
      <c r="J239" s="120">
        <v>45716</v>
      </c>
      <c r="K239" s="121">
        <v>1005</v>
      </c>
      <c r="L239" s="120">
        <v>44742</v>
      </c>
      <c r="M239" s="105" t="s">
        <v>450</v>
      </c>
      <c r="N239" s="122">
        <v>-48400</v>
      </c>
      <c r="O239" s="105" t="s">
        <v>451</v>
      </c>
      <c r="P239" s="122">
        <v>-48400</v>
      </c>
      <c r="Q239" s="105" t="s">
        <v>451</v>
      </c>
      <c r="R239" s="105" t="s">
        <v>448</v>
      </c>
      <c r="S239" s="105" t="s">
        <v>1090</v>
      </c>
    </row>
    <row r="240" spans="1:19" x14ac:dyDescent="0.3">
      <c r="A240" s="105" t="s">
        <v>442</v>
      </c>
      <c r="B240" s="105" t="s">
        <v>831</v>
      </c>
      <c r="C240" s="105" t="s">
        <v>547</v>
      </c>
      <c r="D240" s="105" t="s">
        <v>548</v>
      </c>
      <c r="E240" s="105" t="s">
        <v>446</v>
      </c>
      <c r="F240" s="105" t="s">
        <v>447</v>
      </c>
      <c r="G240" s="105" t="s">
        <v>448</v>
      </c>
      <c r="H240" s="105" t="s">
        <v>1167</v>
      </c>
      <c r="I240" s="120">
        <v>44975</v>
      </c>
      <c r="J240" s="120">
        <v>45716</v>
      </c>
      <c r="K240" s="121">
        <v>772</v>
      </c>
      <c r="L240" s="120">
        <v>44975</v>
      </c>
      <c r="M240" s="105" t="s">
        <v>450</v>
      </c>
      <c r="N240" s="122">
        <v>-1221.03</v>
      </c>
      <c r="O240" s="105" t="s">
        <v>451</v>
      </c>
      <c r="P240" s="122">
        <v>-1221.03</v>
      </c>
      <c r="Q240" s="105" t="s">
        <v>451</v>
      </c>
      <c r="R240" s="105" t="s">
        <v>448</v>
      </c>
      <c r="S240" s="105" t="s">
        <v>1168</v>
      </c>
    </row>
    <row r="241" spans="1:19" x14ac:dyDescent="0.3">
      <c r="A241" s="105" t="s">
        <v>442</v>
      </c>
      <c r="B241" s="105" t="s">
        <v>831</v>
      </c>
      <c r="C241" s="105" t="s">
        <v>547</v>
      </c>
      <c r="D241" s="105" t="s">
        <v>551</v>
      </c>
      <c r="E241" s="105" t="s">
        <v>446</v>
      </c>
      <c r="F241" s="105" t="s">
        <v>447</v>
      </c>
      <c r="G241" s="105" t="s">
        <v>448</v>
      </c>
      <c r="H241" s="105" t="s">
        <v>1104</v>
      </c>
      <c r="I241" s="120">
        <v>45734</v>
      </c>
      <c r="J241" s="120">
        <v>45747</v>
      </c>
      <c r="K241" s="121">
        <v>-61</v>
      </c>
      <c r="L241" s="120">
        <v>45808</v>
      </c>
      <c r="M241" s="105" t="s">
        <v>450</v>
      </c>
      <c r="N241" s="122">
        <v>-4380</v>
      </c>
      <c r="O241" s="105" t="s">
        <v>451</v>
      </c>
      <c r="P241" s="122">
        <v>-4380</v>
      </c>
      <c r="Q241" s="105" t="s">
        <v>451</v>
      </c>
      <c r="R241" s="105" t="s">
        <v>448</v>
      </c>
      <c r="S241" s="105" t="s">
        <v>1105</v>
      </c>
    </row>
    <row r="242" spans="1:19" x14ac:dyDescent="0.3">
      <c r="A242" s="105" t="s">
        <v>442</v>
      </c>
      <c r="B242" s="105" t="s">
        <v>831</v>
      </c>
      <c r="C242" s="105" t="s">
        <v>547</v>
      </c>
      <c r="D242" s="105" t="s">
        <v>551</v>
      </c>
      <c r="E242" s="105" t="s">
        <v>446</v>
      </c>
      <c r="F242" s="105" t="s">
        <v>447</v>
      </c>
      <c r="G242" s="105" t="s">
        <v>448</v>
      </c>
      <c r="H242" s="105" t="s">
        <v>1106</v>
      </c>
      <c r="I242" s="120">
        <v>45733</v>
      </c>
      <c r="J242" s="120">
        <v>45747</v>
      </c>
      <c r="K242" s="121">
        <v>-61</v>
      </c>
      <c r="L242" s="120">
        <v>45808</v>
      </c>
      <c r="M242" s="105" t="s">
        <v>450</v>
      </c>
      <c r="N242" s="122">
        <v>-5461</v>
      </c>
      <c r="O242" s="105" t="s">
        <v>451</v>
      </c>
      <c r="P242" s="122">
        <v>-5461</v>
      </c>
      <c r="Q242" s="105" t="s">
        <v>451</v>
      </c>
      <c r="R242" s="105" t="s">
        <v>448</v>
      </c>
      <c r="S242" s="105" t="s">
        <v>1107</v>
      </c>
    </row>
    <row r="243" spans="1:19" x14ac:dyDescent="0.3">
      <c r="A243" s="105" t="s">
        <v>442</v>
      </c>
      <c r="B243" s="105" t="s">
        <v>831</v>
      </c>
      <c r="C243" s="105" t="s">
        <v>547</v>
      </c>
      <c r="D243" s="105" t="s">
        <v>551</v>
      </c>
      <c r="E243" s="105" t="s">
        <v>446</v>
      </c>
      <c r="F243" s="105" t="s">
        <v>447</v>
      </c>
      <c r="G243" s="105" t="s">
        <v>448</v>
      </c>
      <c r="H243" s="105" t="s">
        <v>1108</v>
      </c>
      <c r="I243" s="120">
        <v>45717</v>
      </c>
      <c r="J243" s="120">
        <v>45747</v>
      </c>
      <c r="K243" s="121">
        <v>-61</v>
      </c>
      <c r="L243" s="120">
        <v>45808</v>
      </c>
      <c r="M243" s="105" t="s">
        <v>450</v>
      </c>
      <c r="N243" s="122">
        <v>-15418</v>
      </c>
      <c r="O243" s="105" t="s">
        <v>451</v>
      </c>
      <c r="P243" s="122">
        <v>-15418</v>
      </c>
      <c r="Q243" s="105" t="s">
        <v>451</v>
      </c>
      <c r="R243" s="105" t="s">
        <v>448</v>
      </c>
      <c r="S243" s="105" t="s">
        <v>1109</v>
      </c>
    </row>
    <row r="244" spans="1:19" x14ac:dyDescent="0.3">
      <c r="A244" s="105" t="s">
        <v>442</v>
      </c>
      <c r="B244" s="105" t="s">
        <v>831</v>
      </c>
      <c r="C244" s="105" t="s">
        <v>547</v>
      </c>
      <c r="D244" s="105" t="s">
        <v>551</v>
      </c>
      <c r="E244" s="105" t="s">
        <v>446</v>
      </c>
      <c r="F244" s="105" t="s">
        <v>447</v>
      </c>
      <c r="G244" s="105" t="s">
        <v>448</v>
      </c>
      <c r="H244" s="105" t="s">
        <v>1110</v>
      </c>
      <c r="I244" s="120">
        <v>45729</v>
      </c>
      <c r="J244" s="120">
        <v>45747</v>
      </c>
      <c r="K244" s="121">
        <v>-61</v>
      </c>
      <c r="L244" s="120">
        <v>45808</v>
      </c>
      <c r="M244" s="105" t="s">
        <v>450</v>
      </c>
      <c r="N244" s="122">
        <v>-2799</v>
      </c>
      <c r="O244" s="105" t="s">
        <v>451</v>
      </c>
      <c r="P244" s="122">
        <v>-2799</v>
      </c>
      <c r="Q244" s="105" t="s">
        <v>451</v>
      </c>
      <c r="R244" s="105" t="s">
        <v>448</v>
      </c>
      <c r="S244" s="105" t="s">
        <v>1111</v>
      </c>
    </row>
    <row r="245" spans="1:19" x14ac:dyDescent="0.3">
      <c r="A245" s="105" t="s">
        <v>442</v>
      </c>
      <c r="B245" s="105" t="s">
        <v>831</v>
      </c>
      <c r="C245" s="105" t="s">
        <v>547</v>
      </c>
      <c r="D245" s="105" t="s">
        <v>551</v>
      </c>
      <c r="E245" s="105" t="s">
        <v>446</v>
      </c>
      <c r="F245" s="105" t="s">
        <v>447</v>
      </c>
      <c r="G245" s="105" t="s">
        <v>448</v>
      </c>
      <c r="H245" s="105" t="s">
        <v>1112</v>
      </c>
      <c r="I245" s="120">
        <v>45715</v>
      </c>
      <c r="J245" s="120">
        <v>45747</v>
      </c>
      <c r="K245" s="121">
        <v>-30</v>
      </c>
      <c r="L245" s="120">
        <v>45777</v>
      </c>
      <c r="M245" s="105" t="s">
        <v>450</v>
      </c>
      <c r="N245" s="122">
        <v>-1000</v>
      </c>
      <c r="O245" s="105" t="s">
        <v>451</v>
      </c>
      <c r="P245" s="122">
        <v>-1000</v>
      </c>
      <c r="Q245" s="105" t="s">
        <v>451</v>
      </c>
      <c r="R245" s="105" t="s">
        <v>448</v>
      </c>
      <c r="S245" s="105" t="s">
        <v>1113</v>
      </c>
    </row>
    <row r="246" spans="1:19" x14ac:dyDescent="0.3">
      <c r="A246" s="105" t="s">
        <v>442</v>
      </c>
      <c r="B246" s="105" t="s">
        <v>831</v>
      </c>
      <c r="C246" s="105" t="s">
        <v>547</v>
      </c>
      <c r="D246" s="105" t="s">
        <v>551</v>
      </c>
      <c r="E246" s="105" t="s">
        <v>446</v>
      </c>
      <c r="F246" s="105" t="s">
        <v>447</v>
      </c>
      <c r="G246" s="105" t="s">
        <v>448</v>
      </c>
      <c r="H246" s="105" t="s">
        <v>1114</v>
      </c>
      <c r="I246" s="120">
        <v>45716</v>
      </c>
      <c r="J246" s="120">
        <v>45747</v>
      </c>
      <c r="K246" s="121">
        <v>-30</v>
      </c>
      <c r="L246" s="120">
        <v>45777</v>
      </c>
      <c r="M246" s="105" t="s">
        <v>450</v>
      </c>
      <c r="N246" s="122">
        <v>-2129</v>
      </c>
      <c r="O246" s="105" t="s">
        <v>451</v>
      </c>
      <c r="P246" s="122">
        <v>-2129</v>
      </c>
      <c r="Q246" s="105" t="s">
        <v>451</v>
      </c>
      <c r="R246" s="105" t="s">
        <v>448</v>
      </c>
      <c r="S246" s="105" t="s">
        <v>1115</v>
      </c>
    </row>
    <row r="247" spans="1:19" x14ac:dyDescent="0.3">
      <c r="A247" s="105" t="s">
        <v>442</v>
      </c>
      <c r="B247" s="105" t="s">
        <v>831</v>
      </c>
      <c r="C247" s="105" t="s">
        <v>547</v>
      </c>
      <c r="D247" s="105" t="s">
        <v>551</v>
      </c>
      <c r="E247" s="105" t="s">
        <v>446</v>
      </c>
      <c r="F247" s="105" t="s">
        <v>447</v>
      </c>
      <c r="G247" s="105" t="s">
        <v>448</v>
      </c>
      <c r="H247" s="105" t="s">
        <v>1116</v>
      </c>
      <c r="I247" s="120">
        <v>45723</v>
      </c>
      <c r="J247" s="120">
        <v>45747</v>
      </c>
      <c r="K247" s="121">
        <v>-61</v>
      </c>
      <c r="L247" s="120">
        <v>45808</v>
      </c>
      <c r="M247" s="105" t="s">
        <v>450</v>
      </c>
      <c r="N247" s="122">
        <v>-1537</v>
      </c>
      <c r="O247" s="105" t="s">
        <v>451</v>
      </c>
      <c r="P247" s="122">
        <v>-1537</v>
      </c>
      <c r="Q247" s="105" t="s">
        <v>451</v>
      </c>
      <c r="R247" s="105" t="s">
        <v>448</v>
      </c>
      <c r="S247" s="105" t="s">
        <v>1117</v>
      </c>
    </row>
    <row r="248" spans="1:19" x14ac:dyDescent="0.3">
      <c r="A248" s="105" t="s">
        <v>442</v>
      </c>
      <c r="B248" s="105" t="s">
        <v>831</v>
      </c>
      <c r="C248" s="105" t="s">
        <v>547</v>
      </c>
      <c r="D248" s="105" t="s">
        <v>551</v>
      </c>
      <c r="E248" s="105" t="s">
        <v>446</v>
      </c>
      <c r="F248" s="105" t="s">
        <v>447</v>
      </c>
      <c r="G248" s="105" t="s">
        <v>448</v>
      </c>
      <c r="H248" s="105" t="s">
        <v>1118</v>
      </c>
      <c r="I248" s="120">
        <v>45721</v>
      </c>
      <c r="J248" s="120">
        <v>45747</v>
      </c>
      <c r="K248" s="121">
        <v>-61</v>
      </c>
      <c r="L248" s="120">
        <v>45808</v>
      </c>
      <c r="M248" s="105" t="s">
        <v>450</v>
      </c>
      <c r="N248" s="122">
        <v>-4669</v>
      </c>
      <c r="O248" s="105" t="s">
        <v>451</v>
      </c>
      <c r="P248" s="122">
        <v>-4669</v>
      </c>
      <c r="Q248" s="105" t="s">
        <v>451</v>
      </c>
      <c r="R248" s="105" t="s">
        <v>448</v>
      </c>
      <c r="S248" s="105" t="s">
        <v>1119</v>
      </c>
    </row>
    <row r="249" spans="1:19" x14ac:dyDescent="0.3">
      <c r="A249" s="105" t="s">
        <v>442</v>
      </c>
      <c r="B249" s="105" t="s">
        <v>831</v>
      </c>
      <c r="C249" s="105" t="s">
        <v>547</v>
      </c>
      <c r="D249" s="105" t="s">
        <v>551</v>
      </c>
      <c r="E249" s="105" t="s">
        <v>446</v>
      </c>
      <c r="F249" s="105" t="s">
        <v>447</v>
      </c>
      <c r="G249" s="105" t="s">
        <v>448</v>
      </c>
      <c r="H249" s="105" t="s">
        <v>1120</v>
      </c>
      <c r="I249" s="120">
        <v>45720</v>
      </c>
      <c r="J249" s="120">
        <v>45747</v>
      </c>
      <c r="K249" s="121">
        <v>-61</v>
      </c>
      <c r="L249" s="120">
        <v>45808</v>
      </c>
      <c r="M249" s="105" t="s">
        <v>450</v>
      </c>
      <c r="N249" s="122">
        <v>-1537</v>
      </c>
      <c r="O249" s="105" t="s">
        <v>451</v>
      </c>
      <c r="P249" s="122">
        <v>-1537</v>
      </c>
      <c r="Q249" s="105" t="s">
        <v>451</v>
      </c>
      <c r="R249" s="105" t="s">
        <v>448</v>
      </c>
      <c r="S249" s="105" t="s">
        <v>1121</v>
      </c>
    </row>
    <row r="250" spans="1:19" x14ac:dyDescent="0.3">
      <c r="A250" s="105" t="s">
        <v>442</v>
      </c>
      <c r="B250" s="105" t="s">
        <v>831</v>
      </c>
      <c r="C250" s="105" t="s">
        <v>547</v>
      </c>
      <c r="D250" s="105" t="s">
        <v>551</v>
      </c>
      <c r="E250" s="105" t="s">
        <v>446</v>
      </c>
      <c r="F250" s="105" t="s">
        <v>447</v>
      </c>
      <c r="G250" s="105" t="s">
        <v>448</v>
      </c>
      <c r="H250" s="105" t="s">
        <v>1122</v>
      </c>
      <c r="I250" s="120">
        <v>45724</v>
      </c>
      <c r="J250" s="120">
        <v>45747</v>
      </c>
      <c r="K250" s="121">
        <v>-61</v>
      </c>
      <c r="L250" s="120">
        <v>45808</v>
      </c>
      <c r="M250" s="105" t="s">
        <v>450</v>
      </c>
      <c r="N250" s="122">
        <v>-2711</v>
      </c>
      <c r="O250" s="105" t="s">
        <v>451</v>
      </c>
      <c r="P250" s="122">
        <v>-2711</v>
      </c>
      <c r="Q250" s="105" t="s">
        <v>451</v>
      </c>
      <c r="R250" s="105" t="s">
        <v>448</v>
      </c>
      <c r="S250" s="105" t="s">
        <v>1123</v>
      </c>
    </row>
    <row r="251" spans="1:19" x14ac:dyDescent="0.3">
      <c r="A251" s="105" t="s">
        <v>442</v>
      </c>
      <c r="B251" s="105" t="s">
        <v>831</v>
      </c>
      <c r="C251" s="105" t="s">
        <v>547</v>
      </c>
      <c r="D251" s="105" t="s">
        <v>551</v>
      </c>
      <c r="E251" s="105" t="s">
        <v>446</v>
      </c>
      <c r="F251" s="105" t="s">
        <v>447</v>
      </c>
      <c r="G251" s="105" t="s">
        <v>448</v>
      </c>
      <c r="H251" s="105" t="s">
        <v>1124</v>
      </c>
      <c r="I251" s="120">
        <v>45727</v>
      </c>
      <c r="J251" s="120">
        <v>45747</v>
      </c>
      <c r="K251" s="121">
        <v>-61</v>
      </c>
      <c r="L251" s="120">
        <v>45808</v>
      </c>
      <c r="M251" s="105" t="s">
        <v>450</v>
      </c>
      <c r="N251" s="122">
        <v>-5248</v>
      </c>
      <c r="O251" s="105" t="s">
        <v>451</v>
      </c>
      <c r="P251" s="122">
        <v>-5248</v>
      </c>
      <c r="Q251" s="105" t="s">
        <v>451</v>
      </c>
      <c r="R251" s="105" t="s">
        <v>448</v>
      </c>
      <c r="S251" s="105" t="s">
        <v>1125</v>
      </c>
    </row>
    <row r="252" spans="1:19" x14ac:dyDescent="0.3">
      <c r="A252" s="105" t="s">
        <v>442</v>
      </c>
      <c r="B252" s="105" t="s">
        <v>831</v>
      </c>
      <c r="C252" s="105" t="s">
        <v>547</v>
      </c>
      <c r="D252" s="105" t="s">
        <v>551</v>
      </c>
      <c r="E252" s="105" t="s">
        <v>446</v>
      </c>
      <c r="F252" s="105" t="s">
        <v>447</v>
      </c>
      <c r="G252" s="105" t="s">
        <v>448</v>
      </c>
      <c r="H252" s="105" t="s">
        <v>1126</v>
      </c>
      <c r="I252" s="120">
        <v>45727</v>
      </c>
      <c r="J252" s="120">
        <v>45747</v>
      </c>
      <c r="K252" s="121">
        <v>-61</v>
      </c>
      <c r="L252" s="120">
        <v>45808</v>
      </c>
      <c r="M252" s="105" t="s">
        <v>450</v>
      </c>
      <c r="N252" s="122">
        <v>-23554.05</v>
      </c>
      <c r="O252" s="105" t="s">
        <v>451</v>
      </c>
      <c r="P252" s="122">
        <v>-23554.05</v>
      </c>
      <c r="Q252" s="105" t="s">
        <v>451</v>
      </c>
      <c r="R252" s="105" t="s">
        <v>448</v>
      </c>
      <c r="S252" s="105" t="s">
        <v>1127</v>
      </c>
    </row>
    <row r="253" spans="1:19" x14ac:dyDescent="0.3">
      <c r="A253" s="105" t="s">
        <v>442</v>
      </c>
      <c r="B253" s="105" t="s">
        <v>831</v>
      </c>
      <c r="C253" s="105" t="s">
        <v>547</v>
      </c>
      <c r="D253" s="105" t="s">
        <v>551</v>
      </c>
      <c r="E253" s="105" t="s">
        <v>446</v>
      </c>
      <c r="F253" s="105" t="s">
        <v>447</v>
      </c>
      <c r="G253" s="105" t="s">
        <v>448</v>
      </c>
      <c r="H253" s="105" t="s">
        <v>1128</v>
      </c>
      <c r="I253" s="120">
        <v>45728</v>
      </c>
      <c r="J253" s="120">
        <v>45747</v>
      </c>
      <c r="K253" s="121">
        <v>-61</v>
      </c>
      <c r="L253" s="120">
        <v>45808</v>
      </c>
      <c r="M253" s="105" t="s">
        <v>450</v>
      </c>
      <c r="N253" s="122">
        <v>-2150</v>
      </c>
      <c r="O253" s="105" t="s">
        <v>451</v>
      </c>
      <c r="P253" s="122">
        <v>-2150</v>
      </c>
      <c r="Q253" s="105" t="s">
        <v>451</v>
      </c>
      <c r="R253" s="105" t="s">
        <v>448</v>
      </c>
      <c r="S253" s="105" t="s">
        <v>1129</v>
      </c>
    </row>
    <row r="254" spans="1:19" x14ac:dyDescent="0.3">
      <c r="A254" s="105" t="s">
        <v>442</v>
      </c>
      <c r="B254" s="105" t="s">
        <v>831</v>
      </c>
      <c r="C254" s="105" t="s">
        <v>547</v>
      </c>
      <c r="D254" s="105" t="s">
        <v>551</v>
      </c>
      <c r="E254" s="105" t="s">
        <v>446</v>
      </c>
      <c r="F254" s="105" t="s">
        <v>447</v>
      </c>
      <c r="G254" s="105" t="s">
        <v>448</v>
      </c>
      <c r="H254" s="105" t="s">
        <v>1098</v>
      </c>
      <c r="I254" s="120">
        <v>45672</v>
      </c>
      <c r="J254" s="120">
        <v>45747</v>
      </c>
      <c r="K254" s="121">
        <v>0</v>
      </c>
      <c r="L254" s="120">
        <v>45747</v>
      </c>
      <c r="M254" s="105" t="s">
        <v>450</v>
      </c>
      <c r="N254" s="122">
        <v>-93547.91</v>
      </c>
      <c r="O254" s="105" t="s">
        <v>451</v>
      </c>
      <c r="P254" s="122">
        <v>-93547.91</v>
      </c>
      <c r="Q254" s="105" t="s">
        <v>451</v>
      </c>
      <c r="R254" s="105" t="s">
        <v>448</v>
      </c>
      <c r="S254" s="105" t="s">
        <v>1099</v>
      </c>
    </row>
    <row r="255" spans="1:19" x14ac:dyDescent="0.3">
      <c r="A255" s="105" t="s">
        <v>442</v>
      </c>
      <c r="B255" s="105" t="s">
        <v>831</v>
      </c>
      <c r="C255" s="105" t="s">
        <v>547</v>
      </c>
      <c r="D255" s="105" t="s">
        <v>551</v>
      </c>
      <c r="E255" s="105" t="s">
        <v>446</v>
      </c>
      <c r="F255" s="105" t="s">
        <v>447</v>
      </c>
      <c r="G255" s="105" t="s">
        <v>448</v>
      </c>
      <c r="H255" s="105" t="s">
        <v>1100</v>
      </c>
      <c r="I255" s="120">
        <v>45655</v>
      </c>
      <c r="J255" s="120">
        <v>45747</v>
      </c>
      <c r="K255" s="121">
        <v>31</v>
      </c>
      <c r="L255" s="120">
        <v>45716</v>
      </c>
      <c r="M255" s="105" t="s">
        <v>450</v>
      </c>
      <c r="N255" s="122">
        <v>-83033.440000000002</v>
      </c>
      <c r="O255" s="105" t="s">
        <v>451</v>
      </c>
      <c r="P255" s="122">
        <v>-83033.440000000002</v>
      </c>
      <c r="Q255" s="105" t="s">
        <v>451</v>
      </c>
      <c r="R255" s="105" t="s">
        <v>448</v>
      </c>
      <c r="S255" s="105" t="s">
        <v>1101</v>
      </c>
    </row>
    <row r="256" spans="1:19" x14ac:dyDescent="0.3">
      <c r="A256" s="105" t="s">
        <v>442</v>
      </c>
      <c r="B256" s="105" t="s">
        <v>831</v>
      </c>
      <c r="C256" s="105" t="s">
        <v>813</v>
      </c>
      <c r="D256" s="105" t="s">
        <v>551</v>
      </c>
      <c r="E256" s="105" t="s">
        <v>446</v>
      </c>
      <c r="F256" s="105" t="s">
        <v>447</v>
      </c>
      <c r="G256" s="105" t="s">
        <v>448</v>
      </c>
      <c r="H256" s="105" t="s">
        <v>1102</v>
      </c>
      <c r="I256" s="120">
        <v>45735</v>
      </c>
      <c r="J256" s="120">
        <v>45742</v>
      </c>
      <c r="K256" s="121">
        <v>12</v>
      </c>
      <c r="L256" s="120">
        <v>45735</v>
      </c>
      <c r="M256" s="105" t="s">
        <v>635</v>
      </c>
      <c r="N256" s="122">
        <v>32787.5</v>
      </c>
      <c r="O256" s="105" t="s">
        <v>451</v>
      </c>
      <c r="P256" s="122">
        <v>32787.5</v>
      </c>
      <c r="Q256" s="105" t="s">
        <v>451</v>
      </c>
      <c r="R256" s="105" t="s">
        <v>448</v>
      </c>
      <c r="S256" s="105" t="s">
        <v>1103</v>
      </c>
    </row>
    <row r="257" spans="1:19" x14ac:dyDescent="0.3">
      <c r="A257" s="105" t="s">
        <v>442</v>
      </c>
      <c r="B257" s="105" t="s">
        <v>831</v>
      </c>
      <c r="C257" s="105" t="s">
        <v>547</v>
      </c>
      <c r="D257" s="105" t="s">
        <v>551</v>
      </c>
      <c r="E257" s="105" t="s">
        <v>446</v>
      </c>
      <c r="F257" s="105" t="s">
        <v>447</v>
      </c>
      <c r="G257" s="105" t="s">
        <v>448</v>
      </c>
      <c r="H257" s="105" t="s">
        <v>1094</v>
      </c>
      <c r="I257" s="120">
        <v>45741</v>
      </c>
      <c r="J257" s="120">
        <v>45747</v>
      </c>
      <c r="K257" s="121">
        <v>-61</v>
      </c>
      <c r="L257" s="120">
        <v>45808</v>
      </c>
      <c r="M257" s="105" t="s">
        <v>450</v>
      </c>
      <c r="N257" s="122">
        <v>-1004.72</v>
      </c>
      <c r="O257" s="105" t="s">
        <v>451</v>
      </c>
      <c r="P257" s="122">
        <v>-1004.72</v>
      </c>
      <c r="Q257" s="105" t="s">
        <v>451</v>
      </c>
      <c r="R257" s="105" t="s">
        <v>448</v>
      </c>
      <c r="S257" s="105" t="s">
        <v>1095</v>
      </c>
    </row>
    <row r="258" spans="1:19" x14ac:dyDescent="0.3">
      <c r="A258" s="105" t="s">
        <v>442</v>
      </c>
      <c r="B258" s="105" t="s">
        <v>831</v>
      </c>
      <c r="C258" s="105" t="s">
        <v>547</v>
      </c>
      <c r="D258" s="105" t="s">
        <v>551</v>
      </c>
      <c r="E258" s="105" t="s">
        <v>446</v>
      </c>
      <c r="F258" s="105" t="s">
        <v>447</v>
      </c>
      <c r="G258" s="105" t="s">
        <v>448</v>
      </c>
      <c r="H258" s="105" t="s">
        <v>1096</v>
      </c>
      <c r="I258" s="120">
        <v>45731</v>
      </c>
      <c r="J258" s="120">
        <v>45747</v>
      </c>
      <c r="K258" s="121">
        <v>-61</v>
      </c>
      <c r="L258" s="120">
        <v>45808</v>
      </c>
      <c r="M258" s="105" t="s">
        <v>450</v>
      </c>
      <c r="N258" s="122">
        <v>-41643</v>
      </c>
      <c r="O258" s="105" t="s">
        <v>451</v>
      </c>
      <c r="P258" s="122">
        <v>-41643</v>
      </c>
      <c r="Q258" s="105" t="s">
        <v>451</v>
      </c>
      <c r="R258" s="105" t="s">
        <v>448</v>
      </c>
      <c r="S258" s="105" t="s">
        <v>1097</v>
      </c>
    </row>
    <row r="263" spans="1:19" x14ac:dyDescent="0.3">
      <c r="P263" s="131">
        <f>SUM(P2:P259)</f>
        <v>-8538038.6099999975</v>
      </c>
    </row>
  </sheetData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54EF3A8-1F29-4FCD-A251-E1F09A22CD12}"/>
</file>

<file path=customXml/itemProps2.xml><?xml version="1.0" encoding="utf-8"?>
<ds:datastoreItem xmlns:ds="http://schemas.openxmlformats.org/officeDocument/2006/customXml" ds:itemID="{897F021D-9DBC-4B47-81EF-08C345931F9A}"/>
</file>

<file path=customXml/itemProps3.xml><?xml version="1.0" encoding="utf-8"?>
<ds:datastoreItem xmlns:ds="http://schemas.openxmlformats.org/officeDocument/2006/customXml" ds:itemID="{33F3CAFD-532A-479D-B4FD-64580AD40D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10</vt:i4>
      </vt:variant>
    </vt:vector>
  </HeadingPairs>
  <TitlesOfParts>
    <vt:vector size="10" baseType="lpstr">
      <vt:lpstr>Summary</vt:lpstr>
      <vt:lpstr>Sales</vt:lpstr>
      <vt:lpstr>Vim payables</vt:lpstr>
      <vt:lpstr>Tooling (Mould and Modification</vt:lpstr>
      <vt:lpstr>Debit note</vt:lpstr>
      <vt:lpstr>Vimercati_AR</vt:lpstr>
      <vt:lpstr>Payable to VCL</vt:lpstr>
      <vt:lpstr>Payable Viney 31st Mar'24</vt:lpstr>
      <vt:lpstr>Entries 1st Apr24 to 31 Mar 25</vt:lpstr>
      <vt:lpstr>Payable Viney 31st Mar'25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vishal.aggarwal8802@outlook.com</dc:creator>
  <cp:lastModifiedBy>Paola Bignotti</cp:lastModifiedBy>
  <dcterms:created xsi:type="dcterms:W3CDTF">2025-03-20T06:13:34Z</dcterms:created>
  <dcterms:modified xsi:type="dcterms:W3CDTF">2025-04-28T17:21:48Z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